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A14" i="8"/>
  <c r="J108" i="4" l="1"/>
</calcChain>
</file>

<file path=xl/sharedStrings.xml><?xml version="1.0" encoding="utf-8"?>
<sst xmlns="http://schemas.openxmlformats.org/spreadsheetml/2006/main" count="520" uniqueCount="317">
  <si>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</si>
  <si>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</si>
  <si>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</si>
  <si>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</si>
  <si>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</si>
  <si>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</si>
  <si>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</si>
  <si>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</si>
  <si>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</si>
  <si>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</si>
  <si>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</si>
  <si>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</si>
  <si>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</si>
  <si>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</si>
  <si>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</si>
  <si>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</si>
  <si>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</si>
  <si>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</si>
  <si>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</si>
  <si>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</si>
  <si>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</si>
  <si>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</si>
  <si>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</si>
  <si>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</si>
  <si>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</si>
  <si>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Кабинет 35.(сан.узел)  Канализация. ХВС, ГВС</t>
  </si>
  <si>
    <t>ТЕРр65-01-02</t>
  </si>
  <si>
    <t>Разборка трубопроводов из водогазопроводных труб диаметром 50 мм</t>
  </si>
  <si>
    <t>100 м трубопроводов</t>
  </si>
  <si>
    <r>
      <t>0,105</t>
    </r>
    <r>
      <rPr>
        <i/>
        <sz val="6"/>
        <rFont val="Arial"/>
        <family val="2"/>
        <charset val="204"/>
      </rPr>
      <t xml:space="preserve">
10,5/100</t>
    </r>
  </si>
  <si>
    <t>ТЕРр65-04-01</t>
  </si>
  <si>
    <t>Демонтаж санитарных приборов: умывальников</t>
  </si>
  <si>
    <t>100 приборов</t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</si>
  <si>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</si>
  <si>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ТЕРр65-03-01</t>
  </si>
  <si>
    <t>Снятие кранов водоразборных или туалетных</t>
  </si>
  <si>
    <t>100 шт. арматуры</t>
  </si>
  <si>
    <t>ТЕР17-01-001-14</t>
  </si>
  <si>
    <t>10 комплектов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</si>
  <si>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316,57 = 364,37 - 0,0036 x 8 611,40 - 0,0007 x 11 425,00 - 4 x 2,20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</si>
  <si>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</si>
  <si>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СРБ вып.1 ч.2 стр.92 год 2017</t>
  </si>
  <si>
    <t>Кран шаровый  Bugatti  НВ  с размером резьбы 1/2</t>
  </si>
  <si>
    <t>шт</t>
  </si>
  <si>
    <r>
      <t>Кран шаровый  Bugatti  НВ  с размером резьбы 1/2</t>
    </r>
    <r>
      <rPr>
        <i/>
        <sz val="7"/>
        <rFont val="Arial"/>
        <family val="2"/>
        <charset val="204"/>
      </rPr>
      <t xml:space="preserve">
(ТЗР МАТ=6%)</t>
    </r>
  </si>
  <si>
    <t>Перечень материалов №2/17</t>
  </si>
  <si>
    <t>п.28 Умывальник Fargen 600 IFO</t>
  </si>
  <si>
    <r>
      <t>п.28 Умывальник Fargen 600 IFO</t>
    </r>
    <r>
      <rPr>
        <i/>
        <sz val="7"/>
        <rFont val="Arial"/>
        <family val="2"/>
        <charset val="204"/>
      </rPr>
      <t xml:space="preserve">
(ТЗР МАТ=6%)</t>
    </r>
  </si>
  <si>
    <t>Перечень материалов № 2/17</t>
  </si>
  <si>
    <t>п. 51 Крепления для умывальника</t>
  </si>
  <si>
    <t>шт.</t>
  </si>
  <si>
    <r>
      <t>п. 51 Крепления для умывальника</t>
    </r>
    <r>
      <rPr>
        <i/>
        <sz val="7"/>
        <rFont val="Arial"/>
        <family val="2"/>
        <charset val="204"/>
      </rPr>
      <t xml:space="preserve">
(ТЗР МАТ=6%)</t>
    </r>
  </si>
  <si>
    <t>п.29 Полупъедестал Fargen  IFO</t>
  </si>
  <si>
    <r>
      <t>п.29 Полупъедестал Fargen  IFO</t>
    </r>
    <r>
      <rPr>
        <i/>
        <sz val="7"/>
        <rFont val="Arial"/>
        <family val="2"/>
        <charset val="204"/>
      </rPr>
      <t xml:space="preserve">
(ТЗР МАТ=6%)</t>
    </r>
  </si>
  <si>
    <t>п. 21Смеситель однорычажный 35мм Fonten</t>
  </si>
  <si>
    <r>
      <t>п. 21Смеситель однорычажный 35мм Fonten</t>
    </r>
    <r>
      <rPr>
        <i/>
        <sz val="7"/>
        <rFont val="Arial"/>
        <family val="2"/>
        <charset val="204"/>
      </rPr>
      <t xml:space="preserve">
(ТЗР МАТ=6%)</t>
    </r>
  </si>
  <si>
    <t>п.3  АНИ Сифон 11/2*40 Ани Грот с гофрой 40*50 С0110(35)</t>
  </si>
  <si>
    <r>
      <t>п.3  АНИ Сифон 11/2*40 Ани Грот с гофрой 40*50 С0110(35)</t>
    </r>
    <r>
      <rPr>
        <i/>
        <sz val="7"/>
        <rFont val="Arial"/>
        <family val="2"/>
        <charset val="204"/>
      </rPr>
      <t xml:space="preserve">
(ТЗР МАТ=6%)</t>
    </r>
  </si>
  <si>
    <t>ТЕР17-01-003-01</t>
  </si>
  <si>
    <r>
      <t>Установка унитазов с: бачком непосредственно присоединенным</t>
    </r>
    <r>
      <rPr>
        <i/>
        <sz val="7"/>
        <rFont val="Arial"/>
        <family val="2"/>
        <charset val="204"/>
      </rPr>
      <t xml:space="preserve">
449,03 = 600,06 - 0,0005 x 11 425,00 - 4 x 1,98 - 20 x 6,87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</si>
  <si>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 66 Унитаз компакт BEST эконом/сид.</t>
  </si>
  <si>
    <r>
      <t>п. 66 Унитаз компакт BEST эконом/сид.</t>
    </r>
    <r>
      <rPr>
        <i/>
        <sz val="7"/>
        <rFont val="Arial"/>
        <family val="2"/>
        <charset val="204"/>
      </rPr>
      <t xml:space="preserve">
(ТЗР МАТ=6%)</t>
    </r>
  </si>
  <si>
    <t>п.51 Крепеж для умывальника</t>
  </si>
  <si>
    <r>
      <t>п.51 Крепеж для умывальника</t>
    </r>
    <r>
      <rPr>
        <i/>
        <sz val="7"/>
        <rFont val="Arial"/>
        <family val="2"/>
        <charset val="204"/>
      </rPr>
      <t xml:space="preserve">
(ТЗР МАТ=6%)</t>
    </r>
  </si>
  <si>
    <t>п.26 Слив раздвижной для унитаза 110 (С-990) длина 250/550мм ОРИО</t>
  </si>
  <si>
    <r>
      <t>п.26 Слив раздвижной для унитаза 110 (С-990) длина 250/550мм ОРИО</t>
    </r>
    <r>
      <rPr>
        <i/>
        <sz val="7"/>
        <rFont val="Arial"/>
        <family val="2"/>
        <charset val="204"/>
      </rPr>
      <t xml:space="preserve">
(ТЗР МАТ=6%)</t>
    </r>
  </si>
  <si>
    <t>п.4Подводка д/воды Mateu 0,5 г/г</t>
  </si>
  <si>
    <r>
      <t>п.4Подводка д/воды Mateu 0,5 г/г</t>
    </r>
    <r>
      <rPr>
        <i/>
        <sz val="7"/>
        <rFont val="Arial"/>
        <family val="2"/>
        <charset val="204"/>
      </rPr>
      <t xml:space="preserve">
(ТЗР МАТ=6%)</t>
    </r>
  </si>
  <si>
    <t>ТЕР16-04-001-02</t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</si>
  <si>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</si>
  <si>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1 759,90 = 8 865,43 - 23,5 x 6,87 - 99,8 x 69,58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</si>
  <si>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0,235</t>
    </r>
    <r>
      <rPr>
        <i/>
        <sz val="6"/>
        <rFont val="Arial"/>
        <family val="2"/>
        <charset val="204"/>
      </rPr>
      <t xml:space="preserve">
23,5/100</t>
    </r>
  </si>
  <si>
    <t>п.30 ТРУБА РР ф110х1000 с РАСТ.</t>
  </si>
  <si>
    <t>м</t>
  </si>
  <si>
    <r>
      <t>п.30 ТРУБА РР ф110х1000 с РАСТ.</t>
    </r>
    <r>
      <rPr>
        <i/>
        <sz val="7"/>
        <rFont val="Arial"/>
        <family val="2"/>
        <charset val="204"/>
      </rPr>
      <t xml:space="preserve">
(ТЗР МАТ=6%)</t>
    </r>
  </si>
  <si>
    <t>п. 31 ТРОЙНИК 110х110/90гр.</t>
  </si>
  <si>
    <r>
      <t>п. 31 ТРОЙНИК 110х110/90гр.</t>
    </r>
    <r>
      <rPr>
        <i/>
        <sz val="7"/>
        <rFont val="Arial"/>
        <family val="2"/>
        <charset val="204"/>
      </rPr>
      <t xml:space="preserve">
(ТЗР МАТ=6%)</t>
    </r>
  </si>
  <si>
    <t>п. 20 Отвод ф110/45гр.</t>
  </si>
  <si>
    <r>
      <t>п. 20 Отвод ф110/45гр.</t>
    </r>
    <r>
      <rPr>
        <i/>
        <sz val="7"/>
        <rFont val="Arial"/>
        <family val="2"/>
        <charset val="204"/>
      </rPr>
      <t xml:space="preserve">
(ТЗР МАТ=6%)</t>
    </r>
  </si>
  <si>
    <t>п. 35 Отвод ф110/90гр.</t>
  </si>
  <si>
    <r>
      <t>п. 35 Отвод ф110/90гр.</t>
    </r>
    <r>
      <rPr>
        <i/>
        <sz val="7"/>
        <rFont val="Arial"/>
        <family val="2"/>
        <charset val="204"/>
      </rPr>
      <t xml:space="preserve">
(ТЗР МАТ=6%)</t>
    </r>
  </si>
  <si>
    <t>п.17 РЕВИЗИЯ ф110</t>
  </si>
  <si>
    <r>
      <t>п.17 РЕВИЗИЯ ф110</t>
    </r>
    <r>
      <rPr>
        <i/>
        <sz val="7"/>
        <rFont val="Arial"/>
        <family val="2"/>
        <charset val="204"/>
      </rPr>
      <t xml:space="preserve">
(ТЗР МАТ=6%)</t>
    </r>
  </si>
  <si>
    <t>п.19 КРЕСТ (тройник) 110х110х50/90</t>
  </si>
  <si>
    <r>
      <t>п.19 КРЕСТ (тройник) 110х110х50/90</t>
    </r>
    <r>
      <rPr>
        <i/>
        <sz val="7"/>
        <rFont val="Arial"/>
        <family val="2"/>
        <charset val="204"/>
      </rPr>
      <t xml:space="preserve">
(ТЗР МАТ=6%)</t>
    </r>
  </si>
  <si>
    <t>Перечень материалов № 4/17</t>
  </si>
  <si>
    <t>п.1 Клапан вакуумный канализационный d=110vv</t>
  </si>
  <si>
    <r>
      <t>п.1 Клапан вакуумный канализационный d=110vv</t>
    </r>
    <r>
      <rPr>
        <i/>
        <sz val="7"/>
        <rFont val="Arial"/>
        <family val="2"/>
        <charset val="204"/>
      </rPr>
      <t xml:space="preserve">
(ТЗР МАТ=6%)</t>
    </r>
  </si>
  <si>
    <t>п. 32 Переход 110х120 (резиновый)</t>
  </si>
  <si>
    <r>
      <t>п. 32 Переход 110х120 (резиновый)</t>
    </r>
    <r>
      <rPr>
        <i/>
        <sz val="7"/>
        <rFont val="Arial"/>
        <family val="2"/>
        <charset val="204"/>
      </rPr>
      <t xml:space="preserve">
(ТЗР МАТ=6%)</t>
    </r>
  </si>
  <si>
    <t>п.3 Муфта внутренняя однораструбная  переходная  чугун/пластик d=50мм</t>
  </si>
  <si>
    <r>
      <t>п.3 Муфта внутренняя однораструбная  переходная  чугун/пластик d=50мм</t>
    </r>
    <r>
      <rPr>
        <i/>
        <sz val="7"/>
        <rFont val="Arial"/>
        <family val="2"/>
        <charset val="204"/>
      </rPr>
      <t xml:space="preserve">
(ТЗР МАТ=6%)</t>
    </r>
  </si>
  <si>
    <t>п.2 Муфта внутренняя однораструбная  переходная d= ф100/50</t>
  </si>
  <si>
    <r>
      <t>п.2 Муфта внутренняя однораструбная  переходная d= ф100/50</t>
    </r>
    <r>
      <rPr>
        <i/>
        <sz val="7"/>
        <rFont val="Arial"/>
        <family val="2"/>
        <charset val="204"/>
      </rPr>
      <t xml:space="preserve">
(ТЗР МАТ=6%)</t>
    </r>
  </si>
  <si>
    <t>ТЕР16-04-001-01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</si>
  <si>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1 259,26 = 5 256,62 - 14 x 6,87 - 99,8 x 39,09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</si>
  <si>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</si>
  <si>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п.36 ТРУБА РР ф50х1000 С РАСТР. СК-ПЛАСТ</t>
  </si>
  <si>
    <r>
      <t>п.36 ТРУБА РР ф50х1000 С РАСТР. СК-ПЛАСТ</t>
    </r>
    <r>
      <rPr>
        <i/>
        <sz val="7"/>
        <rFont val="Arial"/>
        <family val="2"/>
        <charset val="204"/>
      </rPr>
      <t xml:space="preserve">
(ТЗР МАТ=6%)</t>
    </r>
  </si>
  <si>
    <t>п. 34 ОТВОД ф.50/90 гр.СК-ПЛАСТ</t>
  </si>
  <si>
    <r>
      <t>п. 34 ОТВОД ф.50/90 гр.СК-ПЛАСТ</t>
    </r>
    <r>
      <rPr>
        <i/>
        <sz val="7"/>
        <rFont val="Arial"/>
        <family val="2"/>
        <charset val="204"/>
      </rPr>
      <t xml:space="preserve">
(ТЗР МАТ=6%)</t>
    </r>
  </si>
  <si>
    <t>ТЕР16-03-002-02</t>
  </si>
  <si>
    <r>
      <t>Прокладка трубопроводов водоснабжения из многослойных металл-полимерных труб диаметром: 20 мм</t>
    </r>
    <r>
      <rPr>
        <i/>
        <sz val="7"/>
        <rFont val="Arial"/>
        <family val="2"/>
        <charset val="204"/>
      </rPr>
      <t xml:space="preserve">
1 329,12 = 15 513,13 - 0,0016 x 5,62 - 11 x 8,58 - 80 x 68,55 - 95,8 x 57,15 - 50 x 3,25 - 10 x 77,10 - 5 x 62,83 - 10 x 53,53 - 10 x 63,36 - 10 x 71,41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</si>
  <si>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</si>
  <si>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п.45 Универс. многослойная труба 20 (в бухте 100м)</t>
  </si>
  <si>
    <r>
      <t>п.45 Универс. многослойная труба 20 (в бухте 100м)</t>
    </r>
    <r>
      <rPr>
        <i/>
        <sz val="7"/>
        <rFont val="Arial"/>
        <family val="2"/>
        <charset val="204"/>
      </rPr>
      <t xml:space="preserve">
(ТЗР МАТ=6%)</t>
    </r>
  </si>
  <si>
    <t>п.63 Муфта переходная ПП D25-20</t>
  </si>
  <si>
    <r>
      <t>п.63 Муфта переходная ПП D25-20</t>
    </r>
    <r>
      <rPr>
        <i/>
        <sz val="7"/>
        <rFont val="Arial"/>
        <family val="2"/>
        <charset val="204"/>
      </rPr>
      <t xml:space="preserve">
(ТЗР МАТ=6%)</t>
    </r>
  </si>
  <si>
    <t>п.7 Муфта полипропиленовая комбинированная с наружной резьбой диам. 20х1/2"</t>
  </si>
  <si>
    <r>
      <t>п.7 Муфта полипропиленовая комбинированная с наружной резьбой диам. 20х1/2"</t>
    </r>
    <r>
      <rPr>
        <i/>
        <sz val="7"/>
        <rFont val="Arial"/>
        <family val="2"/>
        <charset val="204"/>
      </rPr>
      <t xml:space="preserve">
(ТЗР МАТ=6%)</t>
    </r>
  </si>
  <si>
    <t>СРБ вып.1 ч.2 стр.115 год 2017</t>
  </si>
  <si>
    <t>Тройник полипропиленовый  соединительный 20мм</t>
  </si>
  <si>
    <r>
      <t>Тройник полипропиленовый  соединительный 20мм</t>
    </r>
    <r>
      <rPr>
        <i/>
        <sz val="7"/>
        <rFont val="Arial"/>
        <family val="2"/>
        <charset val="204"/>
      </rPr>
      <t xml:space="preserve">
(ТЗР МАТ=6%)</t>
    </r>
  </si>
  <si>
    <t>Тройник полипропиленовый переходной соединительный 25х20х20мм</t>
  </si>
  <si>
    <r>
      <t>Тройник полипропиленовый переходной соединительный 25х20х20мм</t>
    </r>
    <r>
      <rPr>
        <i/>
        <sz val="7"/>
        <rFont val="Arial"/>
        <family val="2"/>
        <charset val="204"/>
      </rPr>
      <t xml:space="preserve">
(ТЗР МАТ=6%)</t>
    </r>
  </si>
  <si>
    <t>СРБ вып.1 ч.2 стр.91 год 2017</t>
  </si>
  <si>
    <t>Кран шаровый под приварку Bugatti   В/В  1/2</t>
  </si>
  <si>
    <r>
      <t>Кран шаровый под приварку Bugatti   В/В  1/2</t>
    </r>
    <r>
      <rPr>
        <i/>
        <sz val="7"/>
        <rFont val="Arial"/>
        <family val="2"/>
        <charset val="204"/>
      </rPr>
      <t xml:space="preserve">
(ТЗР МАТ=6%)</t>
    </r>
  </si>
  <si>
    <t>СРБ вып.1 ч.2 стр.101 год 2017</t>
  </si>
  <si>
    <t>Колено к металлополимерным трубам LL20</t>
  </si>
  <si>
    <r>
      <t>Колено к металлополимерным трубам LL20</t>
    </r>
    <r>
      <rPr>
        <i/>
        <sz val="7"/>
        <rFont val="Arial"/>
        <family val="2"/>
        <charset val="204"/>
      </rPr>
      <t xml:space="preserve">
(ТЗР МАТ=6%)</t>
    </r>
  </si>
  <si>
    <t>СРБ вып.1 ч.2 стр.100 год 2017</t>
  </si>
  <si>
    <t>Уголок установочный  20х1/2</t>
  </si>
  <si>
    <r>
      <t>Уголок установочный  20х1/2</t>
    </r>
    <r>
      <rPr>
        <i/>
        <sz val="7"/>
        <rFont val="Arial"/>
        <family val="2"/>
        <charset val="204"/>
      </rPr>
      <t xml:space="preserve">
(ТЗР МАТ=6%)</t>
    </r>
  </si>
  <si>
    <t>СРБ ч2, вып.1, кв.1 2017г</t>
  </si>
  <si>
    <t>Хомутик ф 20-24</t>
  </si>
  <si>
    <r>
      <t>Хомутик ф 20-24</t>
    </r>
    <r>
      <rPr>
        <i/>
        <sz val="7"/>
        <rFont val="Arial"/>
        <family val="2"/>
        <charset val="204"/>
      </rPr>
      <t xml:space="preserve">
(ТЗР МАТ=6%)</t>
    </r>
  </si>
  <si>
    <t>ТЕР17-01-008-01</t>
  </si>
  <si>
    <r>
      <t>Установка нагревателей индивидуальных: водоводяных</t>
    </r>
    <r>
      <rPr>
        <i/>
        <sz val="7"/>
        <rFont val="Arial"/>
        <family val="2"/>
        <charset val="204"/>
      </rPr>
      <t xml:space="preserve">
1 153,10 = 22 750,10 - 10 x 2 159,70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</si>
  <si>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 4 Термекс Водонагреватель накопит. 15л H 15 U (под раков.) бак: биостеклофарфор квадрат белый</t>
  </si>
  <si>
    <r>
      <t>п. 4 Термекс Водонагреватель накопит. 15л H 15 U (под раков.) бак: биостеклофарфор квадрат белый</t>
    </r>
    <r>
      <rPr>
        <i/>
        <sz val="7"/>
        <rFont val="Arial"/>
        <family val="2"/>
        <charset val="204"/>
      </rPr>
      <t xml:space="preserve">
(ТЗР МАТ=6%)</t>
    </r>
  </si>
  <si>
    <t>Кран шаровой  Bugatti с американкой 1/2</t>
  </si>
  <si>
    <r>
      <t>Кран шаровой  Bugatti с американкой 1/2</t>
    </r>
    <r>
      <rPr>
        <i/>
        <sz val="7"/>
        <rFont val="Arial"/>
        <family val="2"/>
        <charset val="204"/>
      </rPr>
      <t xml:space="preserve">
(ТЗР МАТ=6%)</t>
    </r>
  </si>
  <si>
    <t xml:space="preserve">                           Раздел 2. Вентиляция</t>
  </si>
  <si>
    <t>ТЕР20-01-001-01</t>
  </si>
  <si>
    <t>100 м2 поверхности воздуховодов</t>
  </si>
  <si>
    <r>
      <t>Прокладка воздуховодов класса H (нормальные) из: листовой стали толщиной 0,5 мм, диаметром 100 мм (прим)</t>
    </r>
    <r>
      <rPr>
        <i/>
        <sz val="7"/>
        <rFont val="Arial"/>
        <family val="2"/>
        <charset val="204"/>
      </rPr>
      <t xml:space="preserve">
3 380,18 = 23 418,18 - 100 x 200,38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</si>
  <si>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0,02826</t>
    </r>
    <r>
      <rPr>
        <i/>
        <sz val="6"/>
        <rFont val="Arial"/>
        <family val="2"/>
        <charset val="204"/>
      </rPr>
      <t xml:space="preserve">
0,05*2*3,14*9/100</t>
    </r>
  </si>
  <si>
    <t>СРБ 2017, вып.1,  ч.2, с. 188</t>
  </si>
  <si>
    <t>Воздуховоды из оцинкованной стали толщиной 0,5 мм диам. до 200 мм</t>
  </si>
  <si>
    <t>м2</t>
  </si>
  <si>
    <r>
      <t>Воздуховоды из оцинкованной стали толщиной 0,5 мм диам. до 200 мм</t>
    </r>
    <r>
      <rPr>
        <i/>
        <sz val="7"/>
        <rFont val="Arial"/>
        <family val="2"/>
        <charset val="204"/>
      </rPr>
      <t xml:space="preserve">
(ТЗР МАТ=6%)</t>
    </r>
  </si>
  <si>
    <t>ТЕР20-02-001-01</t>
  </si>
  <si>
    <t>1 воздухораспределитель</t>
  </si>
  <si>
    <r>
      <t>Установка воздухораспределителей, предназначенных для подачи воздуха в рабочую зону массой до: 20 кг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</si>
  <si>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Материал повторного использования</t>
  </si>
  <si>
    <t>Дифффузор ф120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</si>
  <si>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</si>
  <si>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</si>
  <si>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</si>
  <si>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</si>
  <si>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</si>
  <si>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</si>
  <si>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</si>
  <si>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</si>
  <si>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</si>
  <si>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</si>
  <si>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</si>
  <si>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</si>
  <si>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1-3</t>
  </si>
  <si>
    <t xml:space="preserve">      Всего с учетом "Сантехнические работы ОЗП=8,25; ЭМ=4,4; ЗПМ=8,25; МАТ=2,63"</t>
  </si>
  <si>
    <t xml:space="preserve">      Накладные расходы 74%*0.85 ФОТ (от 595,32)</t>
  </si>
  <si>
    <t xml:space="preserve">      Сметная прибыль 50%*0.8 ФОТ (от 595,32)</t>
  </si>
  <si>
    <t xml:space="preserve">      Итого c накладными и см. прибылью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</si>
  <si>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</si>
  <si>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4, 11, 16, 27, 30, 40, 43, 45</t>
  </si>
  <si>
    <t xml:space="preserve">      Накладные расходы 128%*(0.9*0.85) ФОТ (от 7 712,35)</t>
  </si>
  <si>
    <t xml:space="preserve">      Сметная прибыль 83%*(0.85*0.8) ФОТ (от 7 712,35)</t>
  </si>
  <si>
    <t xml:space="preserve">    Перевозка автотранспортом:</t>
  </si>
  <si>
    <t xml:space="preserve">      Итого Поз. 47-48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</si>
  <si>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</si>
  <si>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</si>
  <si>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</si>
  <si>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5-10, 12-15, 17-26, 28-29, 31-39, 41-42, 44</t>
  </si>
  <si>
    <t xml:space="preserve">    Строительные работы:</t>
  </si>
  <si>
    <t xml:space="preserve">      Итого Поз. 46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</si>
  <si>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</si>
  <si>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</si>
  <si>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</si>
  <si>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</si>
  <si>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</si>
  <si>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</si>
  <si>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</si>
  <si>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Перевозка рабочих (13/13)*(45/60)*2*760,41*1</t>
  </si>
  <si>
    <t xml:space="preserve">  ВСЕГО по смете</t>
  </si>
  <si>
    <t>___________________________55,097</t>
  </si>
  <si>
    <t>тыс. руб.</t>
  </si>
  <si>
    <t>___________________________8,308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</si>
  <si>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</si>
  <si>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</si>
  <si>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</si>
  <si>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_______________________________________________________________________________________________83,61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</si>
  <si>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</si>
  <si>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</si>
  <si>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</si>
  <si>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</si>
  <si>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</si>
  <si>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</si>
  <si>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</si>
  <si>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</si>
  <si>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</si>
  <si>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</si>
  <si>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</si>
  <si>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</si>
  <si>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1-2-7</t>
  </si>
  <si>
    <t>Затраты труда рабочих (ср 2,7)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</si>
  <si>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</si>
  <si>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</si>
  <si>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</si>
  <si>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</si>
  <si>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</si>
  <si>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</si>
  <si>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</si>
  <si>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</si>
  <si>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</si>
  <si>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</si>
  <si>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</si>
  <si>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</si>
  <si>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</si>
  <si>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</si>
  <si>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</si>
  <si>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</si>
  <si>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</si>
  <si>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</si>
  <si>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</si>
  <si>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</si>
  <si>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</si>
  <si>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16,33
0,32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</si>
  <si>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</si>
  <si>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</si>
  <si>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1,47</t>
  </si>
  <si>
    <t>030305</t>
  </si>
  <si>
    <t>Лебедки ручные и рычажные, тяговым усилием 31,39 (3,2) кН (т)</t>
  </si>
  <si>
    <t>030403</t>
  </si>
  <si>
    <t>Лебедки электрические, тяговым усилием 19,62 (2) кН (т)</t>
  </si>
  <si>
    <t>031121</t>
  </si>
  <si>
    <t>Подъемники мачтовые строительные 0.5 т</t>
  </si>
  <si>
    <t>13,47
2,43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</si>
  <si>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</si>
  <si>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</si>
  <si>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</si>
  <si>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</si>
  <si>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Дрели электрические</t>
  </si>
  <si>
    <t>Автомобили бортовые грузоподъемностью до 5 т</t>
  </si>
  <si>
    <t xml:space="preserve">                  Материалы</t>
  </si>
  <si>
    <t>101-0027</t>
  </si>
  <si>
    <t>Асбестовый шнур общего назначения (ШАОН-1) диаметром 8.0-10.0 мм</t>
  </si>
  <si>
    <t>101-0311</t>
  </si>
  <si>
    <t>Каболка</t>
  </si>
  <si>
    <t>101-0324</t>
  </si>
  <si>
    <t>Кислород технический газообразный</t>
  </si>
  <si>
    <t>м3</t>
  </si>
  <si>
    <t>101-0388</t>
  </si>
  <si>
    <t>Kраски масляные земляные МА-0115: мумия, сурик железный</t>
  </si>
  <si>
    <t>Краски масляные земляные МА-0115: мумия, сурик железный</t>
  </si>
  <si>
    <t>101-0605</t>
  </si>
  <si>
    <t>Мастика герметизирующая нетвердеющая Гэлан</t>
  </si>
  <si>
    <t>101-0628</t>
  </si>
  <si>
    <t>Олифа комбинированная К-3</t>
  </si>
  <si>
    <t>101-0849</t>
  </si>
  <si>
    <t>Пластина резиновая рулонная вулканизированная</t>
  </si>
  <si>
    <t>кг</t>
  </si>
  <si>
    <t>101-1522</t>
  </si>
  <si>
    <t>Электроды диаметром 5 мм Э42А</t>
  </si>
  <si>
    <t>101-1602</t>
  </si>
  <si>
    <t>Ацетилен газообразный технический</t>
  </si>
  <si>
    <t>101-1669</t>
  </si>
  <si>
    <t>Очес льняной</t>
  </si>
  <si>
    <t>101-1703</t>
  </si>
  <si>
    <t>Прокладки резиновые /пластина техническая прессованная/</t>
  </si>
  <si>
    <t>101-1714</t>
  </si>
  <si>
    <t>Болты строительные с гайками и шайбами</t>
  </si>
  <si>
    <t>101-1847</t>
  </si>
  <si>
    <t>Замазка защитная</t>
  </si>
  <si>
    <t>103-0743</t>
  </si>
  <si>
    <t>Кольца резиновые уплотнительные (манжеты) для чугунных напорных труб диаметром 50-300 мм</t>
  </si>
  <si>
    <t>113-0074</t>
  </si>
  <si>
    <t>Клей фенолполивинилацетатный марки БФ-2, сорт I</t>
  </si>
  <si>
    <t>300-0040</t>
  </si>
  <si>
    <t>Болты с гайками и шайбами для санитарно-технических работ, диаметром 16 мм</t>
  </si>
  <si>
    <t>300-1175</t>
  </si>
  <si>
    <t>Задвижки параллельные фланцевые с выдвижным шпинделем, для воды и пара давлением 1 МПа (10 кгс/см2) 30Ч6БР диаметром 50 мм</t>
  </si>
  <si>
    <t>300-1177</t>
  </si>
  <si>
    <t>Задвижки параллельные фланцевые с выдвижным шпинделем, для воды и пара давлением 1 МПа (10 кгс/см2) 30Ч6БР диаметром 100 мм</t>
  </si>
  <si>
    <t>300-1193</t>
  </si>
  <si>
    <t>Кронштейны и подставки под оборудование из сортовой стали</t>
  </si>
  <si>
    <t>300-9069</t>
  </si>
  <si>
    <t>Крепления для воздуховодов (подвески СТД-6210, СТД-6208, СТД-6209, подвески регулируемые СТД-446, тяги, хомуты, кронштейны)</t>
  </si>
  <si>
    <t>402-0004</t>
  </si>
  <si>
    <t>Раствор готовый кладочный цементный, марка 100</t>
  </si>
  <si>
    <t>411-0001</t>
  </si>
  <si>
    <t>Вода</t>
  </si>
  <si>
    <t>999-9899</t>
  </si>
  <si>
    <t>Строительный мусор и масса возвратных материалов</t>
  </si>
  <si>
    <t>ООО "Медсервис"</t>
  </si>
  <si>
    <t>ЛОКАЛЬНЫЙ СМЕТНЫЙ РАСЧЕТ № 30-17</t>
  </si>
  <si>
    <t xml:space="preserve"> Ремонтные работы в здании  Гл. корпуса отделение гинекологии (процедурный кабинет)Сантех. работы. </t>
  </si>
  <si>
    <t>Основание:  ДВ 23-17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</si>
  <si>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</si>
  <si>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</si>
  <si>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</si>
  <si>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</si>
  <si>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</si>
  <si>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</si>
  <si>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</si>
  <si>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</si>
  <si>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</si>
  <si>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</si>
  <si>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</si>
  <si>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</si>
  <si>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</si>
  <si>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</si>
  <si>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30-17</t>
  </si>
  <si>
    <t>Ведомость работ № 23-17</t>
  </si>
  <si>
    <t>к договору №                            от</t>
  </si>
  <si>
    <t xml:space="preserve"> Подрядчик: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</si>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</sst>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2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6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Alignment="1"/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5" fillId="0" borderId="0" xfId="1" applyFont="1" applyAlignment="1">
      <alignment horizontal="center" wrapText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3"/>
  <sheetViews>
    <sheetView showGridLines="0" topLeftCell="A12" zoomScaleNormal="75" zoomScaleSheetLayoutView="75" workbookViewId="0">
      <selection activeCell="C12" sqref="C12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9" t="s">
        <v>294</v>
      </c>
      <c r="G6" s="89"/>
      <c r="H6" s="89"/>
      <c r="I6" s="89"/>
      <c r="J6" s="89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295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296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297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193</v>
      </c>
      <c r="E16" s="5"/>
      <c r="F16" s="6"/>
      <c r="G16" s="6"/>
      <c r="H16" s="6"/>
      <c r="I16" s="20"/>
      <c r="J16" s="87" t="s">
        <v>185</v>
      </c>
      <c r="K16" s="88"/>
      <c r="L16" s="12" t="s">
        <v>186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189</v>
      </c>
      <c r="E17" s="5"/>
      <c r="F17" s="6"/>
      <c r="G17" s="6"/>
      <c r="H17" s="6"/>
      <c r="I17" s="20"/>
      <c r="J17" s="87" t="s">
        <v>187</v>
      </c>
      <c r="K17" s="88"/>
      <c r="L17" s="12" t="s">
        <v>186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190</v>
      </c>
      <c r="E18" s="5"/>
      <c r="F18" s="6"/>
      <c r="G18" s="6"/>
      <c r="H18" s="6"/>
      <c r="I18" s="20"/>
      <c r="J18" s="87" t="s">
        <v>191</v>
      </c>
      <c r="K18" s="88"/>
      <c r="L18" s="12" t="s">
        <v>192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188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78" t="s">
        <v>7</v>
      </c>
      <c r="B22" s="82" t="s">
        <v>8</v>
      </c>
      <c r="C22" s="78" t="s">
        <v>9</v>
      </c>
      <c r="D22" s="78" t="s">
        <v>10</v>
      </c>
      <c r="E22" s="78" t="s">
        <v>11</v>
      </c>
      <c r="F22" s="78" t="s">
        <v>12</v>
      </c>
      <c r="G22" s="79"/>
      <c r="H22" s="79"/>
      <c r="I22" s="79"/>
      <c r="J22" s="78" t="s">
        <v>13</v>
      </c>
      <c r="K22" s="79"/>
      <c r="L22" s="79"/>
      <c r="M22" s="79"/>
      <c r="N22" s="78" t="s">
        <v>14</v>
      </c>
      <c r="O22" s="78" t="s">
        <v>15</v>
      </c>
      <c r="P22" s="78" t="s">
        <v>16</v>
      </c>
      <c r="Q22" s="78" t="s">
        <v>17</v>
      </c>
    </row>
    <row r="23" spans="1:17" ht="15.75" customHeight="1" x14ac:dyDescent="0.2">
      <c r="A23" s="79"/>
      <c r="B23" s="83"/>
      <c r="C23" s="84"/>
      <c r="D23" s="78"/>
      <c r="E23" s="79"/>
      <c r="F23" s="78" t="s">
        <v>18</v>
      </c>
      <c r="G23" s="78" t="s">
        <v>19</v>
      </c>
      <c r="H23" s="79"/>
      <c r="I23" s="79"/>
      <c r="J23" s="78" t="s">
        <v>18</v>
      </c>
      <c r="K23" s="78" t="s">
        <v>19</v>
      </c>
      <c r="L23" s="79"/>
      <c r="M23" s="79"/>
      <c r="N23" s="78"/>
      <c r="O23" s="78"/>
      <c r="P23" s="78"/>
      <c r="Q23" s="78"/>
    </row>
    <row r="24" spans="1:17" ht="15.75" customHeight="1" x14ac:dyDescent="0.2">
      <c r="A24" s="79"/>
      <c r="B24" s="83"/>
      <c r="C24" s="84"/>
      <c r="D24" s="78"/>
      <c r="E24" s="79"/>
      <c r="F24" s="79"/>
      <c r="G24" s="25" t="s">
        <v>20</v>
      </c>
      <c r="H24" s="25" t="s">
        <v>21</v>
      </c>
      <c r="I24" s="25" t="s">
        <v>22</v>
      </c>
      <c r="J24" s="79"/>
      <c r="K24" s="25" t="s">
        <v>20</v>
      </c>
      <c r="L24" s="25" t="s">
        <v>21</v>
      </c>
      <c r="M24" s="25" t="s">
        <v>22</v>
      </c>
      <c r="N24" s="78"/>
      <c r="O24" s="78"/>
      <c r="P24" s="78"/>
      <c r="Q24" s="78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5" t="s">
        <v>25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17" ht="36" x14ac:dyDescent="0.2">
      <c r="A27" s="28">
        <v>1</v>
      </c>
      <c r="B27" s="36" t="s">
        <v>26</v>
      </c>
      <c r="C27" s="37" t="s">
        <v>27</v>
      </c>
      <c r="D27" s="34" t="s">
        <v>28</v>
      </c>
      <c r="E27" s="38" t="s">
        <v>29</v>
      </c>
      <c r="F27" s="39">
        <v>744.06</v>
      </c>
      <c r="G27" s="39">
        <v>626.01</v>
      </c>
      <c r="H27" s="39">
        <v>17.88</v>
      </c>
      <c r="I27" s="39">
        <v>2.29</v>
      </c>
      <c r="J27" s="40">
        <v>78.13</v>
      </c>
      <c r="K27" s="40">
        <v>65.73</v>
      </c>
      <c r="L27" s="40">
        <v>1.88</v>
      </c>
      <c r="M27" s="40">
        <v>0.24</v>
      </c>
      <c r="N27" s="40">
        <v>59.62</v>
      </c>
      <c r="O27" s="40">
        <v>6.26</v>
      </c>
      <c r="P27" s="40">
        <v>0.17</v>
      </c>
      <c r="Q27" s="40">
        <v>0.02</v>
      </c>
    </row>
    <row r="28" spans="1:17" ht="36" x14ac:dyDescent="0.2">
      <c r="A28" s="28">
        <v>2</v>
      </c>
      <c r="B28" s="36" t="s">
        <v>30</v>
      </c>
      <c r="C28" s="37" t="s">
        <v>31</v>
      </c>
      <c r="D28" s="34" t="s">
        <v>32</v>
      </c>
      <c r="E28" s="38" t="s">
        <v>33</v>
      </c>
      <c r="F28" s="39">
        <v>559.95000000000005</v>
      </c>
      <c r="G28" s="39">
        <v>553.01</v>
      </c>
      <c r="H28" s="39">
        <v>6.94</v>
      </c>
      <c r="I28" s="39">
        <v>3.5</v>
      </c>
      <c r="J28" s="40">
        <v>5.6</v>
      </c>
      <c r="K28" s="40">
        <v>5.53</v>
      </c>
      <c r="L28" s="40">
        <v>7.0000000000000007E-2</v>
      </c>
      <c r="M28" s="40">
        <v>0.04</v>
      </c>
      <c r="N28" s="40">
        <v>51.3</v>
      </c>
      <c r="O28" s="40">
        <v>0.51</v>
      </c>
      <c r="P28" s="40">
        <v>0.26</v>
      </c>
      <c r="Q28" s="40"/>
    </row>
    <row r="29" spans="1:17" ht="36" x14ac:dyDescent="0.2">
      <c r="A29" s="28">
        <v>3</v>
      </c>
      <c r="B29" s="36" t="s">
        <v>34</v>
      </c>
      <c r="C29" s="37" t="s">
        <v>35</v>
      </c>
      <c r="D29" s="34" t="s">
        <v>36</v>
      </c>
      <c r="E29" s="38" t="s">
        <v>33</v>
      </c>
      <c r="F29" s="39">
        <v>61.72</v>
      </c>
      <c r="G29" s="39">
        <v>61.45</v>
      </c>
      <c r="H29" s="39">
        <v>0.27</v>
      </c>
      <c r="I29" s="39">
        <v>0.13</v>
      </c>
      <c r="J29" s="40">
        <v>0.62</v>
      </c>
      <c r="K29" s="40">
        <v>0.62</v>
      </c>
      <c r="L29" s="40"/>
      <c r="M29" s="40"/>
      <c r="N29" s="40">
        <v>5.7</v>
      </c>
      <c r="O29" s="40">
        <v>0.06</v>
      </c>
      <c r="P29" s="40">
        <v>0.01</v>
      </c>
      <c r="Q29" s="40"/>
    </row>
    <row r="30" spans="1:17" ht="150.75" x14ac:dyDescent="0.2">
      <c r="A30" s="28">
        <v>4</v>
      </c>
      <c r="B30" s="36" t="s">
        <v>37</v>
      </c>
      <c r="C30" s="37" t="s">
        <v>39</v>
      </c>
      <c r="D30" s="34" t="s">
        <v>38</v>
      </c>
      <c r="E30" s="38" t="s">
        <v>40</v>
      </c>
      <c r="F30" s="39">
        <v>426.84</v>
      </c>
      <c r="G30" s="39">
        <v>363.6</v>
      </c>
      <c r="H30" s="39">
        <v>30.44</v>
      </c>
      <c r="I30" s="39">
        <v>2.63</v>
      </c>
      <c r="J30" s="40">
        <v>42.68</v>
      </c>
      <c r="K30" s="40">
        <v>36.36</v>
      </c>
      <c r="L30" s="40">
        <v>3.04</v>
      </c>
      <c r="M30" s="40">
        <v>0.26</v>
      </c>
      <c r="N30" s="40">
        <v>29.876999999999999</v>
      </c>
      <c r="O30" s="40">
        <v>2.99</v>
      </c>
      <c r="P30" s="40">
        <v>0.52500000000000002</v>
      </c>
      <c r="Q30" s="40">
        <v>0.05</v>
      </c>
    </row>
    <row r="31" spans="1:17" ht="36" x14ac:dyDescent="0.2">
      <c r="A31" s="41">
        <v>5</v>
      </c>
      <c r="B31" s="36" t="s">
        <v>41</v>
      </c>
      <c r="C31" s="42" t="s">
        <v>44</v>
      </c>
      <c r="D31" s="43" t="s">
        <v>43</v>
      </c>
      <c r="E31" s="44">
        <v>1</v>
      </c>
      <c r="F31" s="45">
        <v>199.43</v>
      </c>
      <c r="G31" s="40"/>
      <c r="H31" s="40"/>
      <c r="I31" s="40"/>
      <c r="J31" s="46">
        <v>199.43</v>
      </c>
      <c r="K31" s="40"/>
      <c r="L31" s="40"/>
      <c r="M31" s="40"/>
      <c r="N31" s="40"/>
      <c r="O31" s="40"/>
      <c r="P31" s="40"/>
      <c r="Q31" s="40"/>
    </row>
    <row r="32" spans="1:17" ht="36" x14ac:dyDescent="0.2">
      <c r="A32" s="41">
        <v>6</v>
      </c>
      <c r="B32" s="36" t="s">
        <v>45</v>
      </c>
      <c r="C32" s="42" t="s">
        <v>47</v>
      </c>
      <c r="D32" s="43" t="s">
        <v>43</v>
      </c>
      <c r="E32" s="44">
        <v>1</v>
      </c>
      <c r="F32" s="45">
        <v>2987.19</v>
      </c>
      <c r="G32" s="40"/>
      <c r="H32" s="40"/>
      <c r="I32" s="40"/>
      <c r="J32" s="46">
        <v>2987.19</v>
      </c>
      <c r="K32" s="40"/>
      <c r="L32" s="40"/>
      <c r="M32" s="40"/>
      <c r="N32" s="40"/>
      <c r="O32" s="40"/>
      <c r="P32" s="40"/>
      <c r="Q32" s="40"/>
    </row>
    <row r="33" spans="1:17" ht="36" x14ac:dyDescent="0.2">
      <c r="A33" s="41">
        <v>7</v>
      </c>
      <c r="B33" s="36" t="s">
        <v>48</v>
      </c>
      <c r="C33" s="42" t="s">
        <v>51</v>
      </c>
      <c r="D33" s="43" t="s">
        <v>50</v>
      </c>
      <c r="E33" s="44">
        <v>1</v>
      </c>
      <c r="F33" s="45">
        <v>15.26</v>
      </c>
      <c r="G33" s="40"/>
      <c r="H33" s="40"/>
      <c r="I33" s="40"/>
      <c r="J33" s="46">
        <v>15.26</v>
      </c>
      <c r="K33" s="40"/>
      <c r="L33" s="40"/>
      <c r="M33" s="40"/>
      <c r="N33" s="40"/>
      <c r="O33" s="40"/>
      <c r="P33" s="40"/>
      <c r="Q33" s="40"/>
    </row>
    <row r="34" spans="1:17" ht="36" x14ac:dyDescent="0.2">
      <c r="A34" s="41">
        <v>8</v>
      </c>
      <c r="B34" s="36" t="s">
        <v>45</v>
      </c>
      <c r="C34" s="42" t="s">
        <v>53</v>
      </c>
      <c r="D34" s="43" t="s">
        <v>43</v>
      </c>
      <c r="E34" s="44">
        <v>1</v>
      </c>
      <c r="F34" s="45">
        <v>1764.48</v>
      </c>
      <c r="G34" s="40"/>
      <c r="H34" s="40"/>
      <c r="I34" s="40"/>
      <c r="J34" s="46">
        <v>1764.48</v>
      </c>
      <c r="K34" s="40"/>
      <c r="L34" s="40"/>
      <c r="M34" s="40"/>
      <c r="N34" s="40"/>
      <c r="O34" s="40"/>
      <c r="P34" s="40"/>
      <c r="Q34" s="40"/>
    </row>
    <row r="35" spans="1:17" ht="36" x14ac:dyDescent="0.2">
      <c r="A35" s="41">
        <v>9</v>
      </c>
      <c r="B35" s="36" t="s">
        <v>45</v>
      </c>
      <c r="C35" s="42" t="s">
        <v>55</v>
      </c>
      <c r="D35" s="43" t="s">
        <v>43</v>
      </c>
      <c r="E35" s="44">
        <v>1</v>
      </c>
      <c r="F35" s="45">
        <v>2425.39</v>
      </c>
      <c r="G35" s="40"/>
      <c r="H35" s="40"/>
      <c r="I35" s="40"/>
      <c r="J35" s="46">
        <v>2425.39</v>
      </c>
      <c r="K35" s="40"/>
      <c r="L35" s="40"/>
      <c r="M35" s="40"/>
      <c r="N35" s="40"/>
      <c r="O35" s="40"/>
      <c r="P35" s="40"/>
      <c r="Q35" s="40"/>
    </row>
    <row r="36" spans="1:17" ht="36" x14ac:dyDescent="0.2">
      <c r="A36" s="41">
        <v>10</v>
      </c>
      <c r="B36" s="36" t="s">
        <v>48</v>
      </c>
      <c r="C36" s="42" t="s">
        <v>57</v>
      </c>
      <c r="D36" s="43" t="s">
        <v>43</v>
      </c>
      <c r="E36" s="44">
        <v>1</v>
      </c>
      <c r="F36" s="45">
        <v>287.45</v>
      </c>
      <c r="G36" s="40"/>
      <c r="H36" s="40"/>
      <c r="I36" s="40"/>
      <c r="J36" s="46">
        <v>287.45</v>
      </c>
      <c r="K36" s="40"/>
      <c r="L36" s="40"/>
      <c r="M36" s="40"/>
      <c r="N36" s="40"/>
      <c r="O36" s="40"/>
      <c r="P36" s="40"/>
      <c r="Q36" s="40"/>
    </row>
    <row r="37" spans="1:17" ht="150.75" x14ac:dyDescent="0.2">
      <c r="A37" s="28">
        <v>11</v>
      </c>
      <c r="B37" s="36" t="s">
        <v>58</v>
      </c>
      <c r="C37" s="37" t="s">
        <v>59</v>
      </c>
      <c r="D37" s="34" t="s">
        <v>38</v>
      </c>
      <c r="E37" s="38" t="s">
        <v>40</v>
      </c>
      <c r="F37" s="39">
        <v>580.54</v>
      </c>
      <c r="G37" s="39">
        <v>409.06</v>
      </c>
      <c r="H37" s="39">
        <v>56.63</v>
      </c>
      <c r="I37" s="39">
        <v>6.47</v>
      </c>
      <c r="J37" s="40">
        <v>58.05</v>
      </c>
      <c r="K37" s="40">
        <v>40.909999999999997</v>
      </c>
      <c r="L37" s="40">
        <v>5.66</v>
      </c>
      <c r="M37" s="40">
        <v>0.65</v>
      </c>
      <c r="N37" s="40">
        <v>34.0032</v>
      </c>
      <c r="O37" s="40">
        <v>3.4</v>
      </c>
      <c r="P37" s="40">
        <v>1.0649999999999999</v>
      </c>
      <c r="Q37" s="40">
        <v>0.11</v>
      </c>
    </row>
    <row r="38" spans="1:17" ht="36" x14ac:dyDescent="0.2">
      <c r="A38" s="41">
        <v>12</v>
      </c>
      <c r="B38" s="36" t="s">
        <v>48</v>
      </c>
      <c r="C38" s="42" t="s">
        <v>61</v>
      </c>
      <c r="D38" s="43" t="s">
        <v>43</v>
      </c>
      <c r="E38" s="44">
        <v>1</v>
      </c>
      <c r="F38" s="45">
        <v>3213.77</v>
      </c>
      <c r="G38" s="40"/>
      <c r="H38" s="40"/>
      <c r="I38" s="40"/>
      <c r="J38" s="46">
        <v>3213.77</v>
      </c>
      <c r="K38" s="40"/>
      <c r="L38" s="40"/>
      <c r="M38" s="40"/>
      <c r="N38" s="40"/>
      <c r="O38" s="40"/>
      <c r="P38" s="40"/>
      <c r="Q38" s="40"/>
    </row>
    <row r="39" spans="1:17" ht="36" x14ac:dyDescent="0.2">
      <c r="A39" s="41">
        <v>13</v>
      </c>
      <c r="B39" s="36" t="s">
        <v>48</v>
      </c>
      <c r="C39" s="42" t="s">
        <v>63</v>
      </c>
      <c r="D39" s="43" t="s">
        <v>43</v>
      </c>
      <c r="E39" s="44">
        <v>1</v>
      </c>
      <c r="F39" s="45">
        <v>15.26</v>
      </c>
      <c r="G39" s="40"/>
      <c r="H39" s="40"/>
      <c r="I39" s="40"/>
      <c r="J39" s="46">
        <v>15.26</v>
      </c>
      <c r="K39" s="40"/>
      <c r="L39" s="40"/>
      <c r="M39" s="40"/>
      <c r="N39" s="40"/>
      <c r="O39" s="40"/>
      <c r="P39" s="40"/>
      <c r="Q39" s="40"/>
    </row>
    <row r="40" spans="1:17" ht="36" x14ac:dyDescent="0.2">
      <c r="A40" s="41">
        <v>14</v>
      </c>
      <c r="B40" s="36" t="s">
        <v>48</v>
      </c>
      <c r="C40" s="42" t="s">
        <v>65</v>
      </c>
      <c r="D40" s="43" t="s">
        <v>43</v>
      </c>
      <c r="E40" s="44">
        <v>1</v>
      </c>
      <c r="F40" s="45">
        <v>131.12</v>
      </c>
      <c r="G40" s="40"/>
      <c r="H40" s="40"/>
      <c r="I40" s="40"/>
      <c r="J40" s="46">
        <v>131.12</v>
      </c>
      <c r="K40" s="40"/>
      <c r="L40" s="40"/>
      <c r="M40" s="40"/>
      <c r="N40" s="40"/>
      <c r="O40" s="40"/>
      <c r="P40" s="40"/>
      <c r="Q40" s="40"/>
    </row>
    <row r="41" spans="1:17" ht="36" x14ac:dyDescent="0.2">
      <c r="A41" s="41">
        <v>15</v>
      </c>
      <c r="B41" s="36" t="s">
        <v>48</v>
      </c>
      <c r="C41" s="42" t="s">
        <v>67</v>
      </c>
      <c r="D41" s="43" t="s">
        <v>43</v>
      </c>
      <c r="E41" s="44">
        <v>1</v>
      </c>
      <c r="F41" s="45">
        <v>76.349999999999994</v>
      </c>
      <c r="G41" s="40"/>
      <c r="H41" s="40"/>
      <c r="I41" s="40"/>
      <c r="J41" s="46">
        <v>76.349999999999994</v>
      </c>
      <c r="K41" s="40"/>
      <c r="L41" s="40"/>
      <c r="M41" s="40"/>
      <c r="N41" s="40"/>
      <c r="O41" s="40"/>
      <c r="P41" s="40"/>
      <c r="Q41" s="40"/>
    </row>
    <row r="42" spans="1:17" ht="153" x14ac:dyDescent="0.2">
      <c r="A42" s="28">
        <v>16</v>
      </c>
      <c r="B42" s="36" t="s">
        <v>68</v>
      </c>
      <c r="C42" s="37" t="s">
        <v>70</v>
      </c>
      <c r="D42" s="34" t="s">
        <v>69</v>
      </c>
      <c r="E42" s="38" t="s">
        <v>71</v>
      </c>
      <c r="F42" s="39">
        <v>2065.54</v>
      </c>
      <c r="G42" s="39">
        <v>1065.99</v>
      </c>
      <c r="H42" s="39">
        <v>36.33</v>
      </c>
      <c r="I42" s="39">
        <v>1.47</v>
      </c>
      <c r="J42" s="40">
        <v>485.4</v>
      </c>
      <c r="K42" s="40">
        <v>250.51</v>
      </c>
      <c r="L42" s="40">
        <v>8.5399999999999991</v>
      </c>
      <c r="M42" s="40">
        <v>0.35</v>
      </c>
      <c r="N42" s="40">
        <v>85.007999999999996</v>
      </c>
      <c r="O42" s="40">
        <v>19.98</v>
      </c>
      <c r="P42" s="40">
        <v>0.42</v>
      </c>
      <c r="Q42" s="40">
        <v>0.1</v>
      </c>
    </row>
    <row r="43" spans="1:17" ht="36" x14ac:dyDescent="0.2">
      <c r="A43" s="41">
        <v>17</v>
      </c>
      <c r="B43" s="36" t="s">
        <v>48</v>
      </c>
      <c r="C43" s="42" t="s">
        <v>74</v>
      </c>
      <c r="D43" s="43" t="s">
        <v>73</v>
      </c>
      <c r="E43" s="44">
        <v>21.05</v>
      </c>
      <c r="F43" s="45">
        <v>126.88</v>
      </c>
      <c r="G43" s="40"/>
      <c r="H43" s="40"/>
      <c r="I43" s="40"/>
      <c r="J43" s="46">
        <v>2670.82</v>
      </c>
      <c r="K43" s="40"/>
      <c r="L43" s="40"/>
      <c r="M43" s="40"/>
      <c r="N43" s="40"/>
      <c r="O43" s="40"/>
      <c r="P43" s="40"/>
      <c r="Q43" s="40"/>
    </row>
    <row r="44" spans="1:17" ht="36" x14ac:dyDescent="0.2">
      <c r="A44" s="41">
        <v>18</v>
      </c>
      <c r="B44" s="36" t="s">
        <v>48</v>
      </c>
      <c r="C44" s="42" t="s">
        <v>76</v>
      </c>
      <c r="D44" s="43" t="s">
        <v>50</v>
      </c>
      <c r="E44" s="44">
        <v>2</v>
      </c>
      <c r="F44" s="45">
        <v>175.11</v>
      </c>
      <c r="G44" s="40"/>
      <c r="H44" s="40"/>
      <c r="I44" s="40"/>
      <c r="J44" s="46">
        <v>350.22</v>
      </c>
      <c r="K44" s="40"/>
      <c r="L44" s="40"/>
      <c r="M44" s="40"/>
      <c r="N44" s="40"/>
      <c r="O44" s="40"/>
      <c r="P44" s="40"/>
      <c r="Q44" s="40"/>
    </row>
    <row r="45" spans="1:17" ht="36" x14ac:dyDescent="0.2">
      <c r="A45" s="41">
        <v>19</v>
      </c>
      <c r="B45" s="36" t="s">
        <v>48</v>
      </c>
      <c r="C45" s="42" t="s">
        <v>78</v>
      </c>
      <c r="D45" s="43" t="s">
        <v>50</v>
      </c>
      <c r="E45" s="44">
        <v>6</v>
      </c>
      <c r="F45" s="45">
        <v>37.840000000000003</v>
      </c>
      <c r="G45" s="40"/>
      <c r="H45" s="40"/>
      <c r="I45" s="40"/>
      <c r="J45" s="46">
        <v>227.04</v>
      </c>
      <c r="K45" s="40"/>
      <c r="L45" s="40"/>
      <c r="M45" s="40"/>
      <c r="N45" s="40"/>
      <c r="O45" s="40"/>
      <c r="P45" s="40"/>
      <c r="Q45" s="40"/>
    </row>
    <row r="46" spans="1:17" ht="36" x14ac:dyDescent="0.2">
      <c r="A46" s="41">
        <v>20</v>
      </c>
      <c r="B46" s="36" t="s">
        <v>48</v>
      </c>
      <c r="C46" s="42" t="s">
        <v>80</v>
      </c>
      <c r="D46" s="43" t="s">
        <v>43</v>
      </c>
      <c r="E46" s="44">
        <v>6</v>
      </c>
      <c r="F46" s="45">
        <v>37.840000000000003</v>
      </c>
      <c r="G46" s="40"/>
      <c r="H46" s="40"/>
      <c r="I46" s="40"/>
      <c r="J46" s="46">
        <v>227.04</v>
      </c>
      <c r="K46" s="40"/>
      <c r="L46" s="40"/>
      <c r="M46" s="40"/>
      <c r="N46" s="40"/>
      <c r="O46" s="40"/>
      <c r="P46" s="40"/>
      <c r="Q46" s="40"/>
    </row>
    <row r="47" spans="1:17" ht="36" x14ac:dyDescent="0.2">
      <c r="A47" s="41">
        <v>21</v>
      </c>
      <c r="B47" s="36" t="s">
        <v>48</v>
      </c>
      <c r="C47" s="42" t="s">
        <v>82</v>
      </c>
      <c r="D47" s="43" t="s">
        <v>50</v>
      </c>
      <c r="E47" s="44">
        <v>1</v>
      </c>
      <c r="F47" s="45">
        <v>83.88</v>
      </c>
      <c r="G47" s="40"/>
      <c r="H47" s="40"/>
      <c r="I47" s="40"/>
      <c r="J47" s="46">
        <v>83.88</v>
      </c>
      <c r="K47" s="40"/>
      <c r="L47" s="40"/>
      <c r="M47" s="40"/>
      <c r="N47" s="40"/>
      <c r="O47" s="40"/>
      <c r="P47" s="40"/>
      <c r="Q47" s="40"/>
    </row>
    <row r="48" spans="1:17" ht="36" x14ac:dyDescent="0.2">
      <c r="A48" s="41">
        <v>22</v>
      </c>
      <c r="B48" s="36" t="s">
        <v>48</v>
      </c>
      <c r="C48" s="42" t="s">
        <v>84</v>
      </c>
      <c r="D48" s="43" t="s">
        <v>50</v>
      </c>
      <c r="E48" s="44">
        <v>1</v>
      </c>
      <c r="F48" s="45">
        <v>153.81</v>
      </c>
      <c r="G48" s="40"/>
      <c r="H48" s="40"/>
      <c r="I48" s="40"/>
      <c r="J48" s="46">
        <v>153.81</v>
      </c>
      <c r="K48" s="40"/>
      <c r="L48" s="40"/>
      <c r="M48" s="40"/>
      <c r="N48" s="40"/>
      <c r="O48" s="40"/>
      <c r="P48" s="40"/>
      <c r="Q48" s="40"/>
    </row>
    <row r="49" spans="1:17" ht="36" x14ac:dyDescent="0.2">
      <c r="A49" s="41">
        <v>23</v>
      </c>
      <c r="B49" s="36" t="s">
        <v>85</v>
      </c>
      <c r="C49" s="42" t="s">
        <v>87</v>
      </c>
      <c r="D49" s="43" t="s">
        <v>50</v>
      </c>
      <c r="E49" s="44">
        <v>2</v>
      </c>
      <c r="F49" s="45">
        <v>293.75</v>
      </c>
      <c r="G49" s="40"/>
      <c r="H49" s="40"/>
      <c r="I49" s="40"/>
      <c r="J49" s="46">
        <v>587.5</v>
      </c>
      <c r="K49" s="40"/>
      <c r="L49" s="40"/>
      <c r="M49" s="40"/>
      <c r="N49" s="40"/>
      <c r="O49" s="40"/>
      <c r="P49" s="40"/>
      <c r="Q49" s="40"/>
    </row>
    <row r="50" spans="1:17" ht="36" x14ac:dyDescent="0.2">
      <c r="A50" s="41">
        <v>24</v>
      </c>
      <c r="B50" s="36" t="s">
        <v>48</v>
      </c>
      <c r="C50" s="42" t="s">
        <v>89</v>
      </c>
      <c r="D50" s="43" t="s">
        <v>50</v>
      </c>
      <c r="E50" s="44">
        <v>1</v>
      </c>
      <c r="F50" s="45">
        <v>34.340000000000003</v>
      </c>
      <c r="G50" s="40"/>
      <c r="H50" s="40"/>
      <c r="I50" s="40"/>
      <c r="J50" s="46">
        <v>34.340000000000003</v>
      </c>
      <c r="K50" s="40"/>
      <c r="L50" s="40"/>
      <c r="M50" s="40"/>
      <c r="N50" s="40"/>
      <c r="O50" s="40"/>
      <c r="P50" s="40"/>
      <c r="Q50" s="40"/>
    </row>
    <row r="51" spans="1:17" ht="45.75" x14ac:dyDescent="0.2">
      <c r="A51" s="41">
        <v>25</v>
      </c>
      <c r="B51" s="36" t="s">
        <v>85</v>
      </c>
      <c r="C51" s="42" t="s">
        <v>91</v>
      </c>
      <c r="D51" s="43" t="s">
        <v>50</v>
      </c>
      <c r="E51" s="44">
        <v>1</v>
      </c>
      <c r="F51" s="45">
        <v>75.459999999999994</v>
      </c>
      <c r="G51" s="40"/>
      <c r="H51" s="40"/>
      <c r="I51" s="40"/>
      <c r="J51" s="46">
        <v>75.459999999999994</v>
      </c>
      <c r="K51" s="40"/>
      <c r="L51" s="40"/>
      <c r="M51" s="40"/>
      <c r="N51" s="40"/>
      <c r="O51" s="40"/>
      <c r="P51" s="40"/>
      <c r="Q51" s="40"/>
    </row>
    <row r="52" spans="1:17" ht="45.75" x14ac:dyDescent="0.2">
      <c r="A52" s="41">
        <v>26</v>
      </c>
      <c r="B52" s="36" t="s">
        <v>85</v>
      </c>
      <c r="C52" s="42" t="s">
        <v>93</v>
      </c>
      <c r="D52" s="43" t="s">
        <v>50</v>
      </c>
      <c r="E52" s="44">
        <v>2</v>
      </c>
      <c r="F52" s="45">
        <v>41.32</v>
      </c>
      <c r="G52" s="40"/>
      <c r="H52" s="40"/>
      <c r="I52" s="40"/>
      <c r="J52" s="46">
        <v>82.64</v>
      </c>
      <c r="K52" s="40"/>
      <c r="L52" s="40"/>
      <c r="M52" s="40"/>
      <c r="N52" s="40"/>
      <c r="O52" s="40"/>
      <c r="P52" s="40"/>
      <c r="Q52" s="40"/>
    </row>
    <row r="53" spans="1:17" ht="153" x14ac:dyDescent="0.2">
      <c r="A53" s="28">
        <v>27</v>
      </c>
      <c r="B53" s="36" t="s">
        <v>94</v>
      </c>
      <c r="C53" s="37" t="s">
        <v>95</v>
      </c>
      <c r="D53" s="34" t="s">
        <v>69</v>
      </c>
      <c r="E53" s="38" t="s">
        <v>96</v>
      </c>
      <c r="F53" s="39">
        <v>1570.72</v>
      </c>
      <c r="G53" s="39">
        <v>1111.69</v>
      </c>
      <c r="H53" s="39">
        <v>16.02</v>
      </c>
      <c r="I53" s="39">
        <v>0.48</v>
      </c>
      <c r="J53" s="40">
        <v>62.83</v>
      </c>
      <c r="K53" s="40">
        <v>44.47</v>
      </c>
      <c r="L53" s="40">
        <v>0.64</v>
      </c>
      <c r="M53" s="40">
        <v>0.02</v>
      </c>
      <c r="N53" s="40">
        <v>88.651200000000003</v>
      </c>
      <c r="O53" s="40">
        <v>3.55</v>
      </c>
      <c r="P53" s="40">
        <v>0.19500000000000001</v>
      </c>
      <c r="Q53" s="40">
        <v>0.01</v>
      </c>
    </row>
    <row r="54" spans="1:17" ht="36" x14ac:dyDescent="0.2">
      <c r="A54" s="41">
        <v>28</v>
      </c>
      <c r="B54" s="36" t="s">
        <v>48</v>
      </c>
      <c r="C54" s="42" t="s">
        <v>98</v>
      </c>
      <c r="D54" s="43" t="s">
        <v>73</v>
      </c>
      <c r="E54" s="44">
        <v>3.6880000000000002</v>
      </c>
      <c r="F54" s="45">
        <v>54.7</v>
      </c>
      <c r="G54" s="40"/>
      <c r="H54" s="40"/>
      <c r="I54" s="40"/>
      <c r="J54" s="46">
        <v>201.73</v>
      </c>
      <c r="K54" s="40"/>
      <c r="L54" s="40"/>
      <c r="M54" s="40"/>
      <c r="N54" s="40"/>
      <c r="O54" s="40"/>
      <c r="P54" s="40"/>
      <c r="Q54" s="40"/>
    </row>
    <row r="55" spans="1:17" ht="36" x14ac:dyDescent="0.2">
      <c r="A55" s="41">
        <v>29</v>
      </c>
      <c r="B55" s="36" t="s">
        <v>48</v>
      </c>
      <c r="C55" s="42" t="s">
        <v>100</v>
      </c>
      <c r="D55" s="43" t="s">
        <v>43</v>
      </c>
      <c r="E55" s="44">
        <v>4</v>
      </c>
      <c r="F55" s="45">
        <v>12.51</v>
      </c>
      <c r="G55" s="40"/>
      <c r="H55" s="40"/>
      <c r="I55" s="40"/>
      <c r="J55" s="46">
        <v>50.04</v>
      </c>
      <c r="K55" s="40"/>
      <c r="L55" s="40"/>
      <c r="M55" s="40"/>
      <c r="N55" s="40"/>
      <c r="O55" s="40"/>
      <c r="P55" s="40"/>
      <c r="Q55" s="40"/>
    </row>
    <row r="56" spans="1:17" ht="184.5" x14ac:dyDescent="0.2">
      <c r="A56" s="28">
        <v>30</v>
      </c>
      <c r="B56" s="36" t="s">
        <v>101</v>
      </c>
      <c r="C56" s="37" t="s">
        <v>102</v>
      </c>
      <c r="D56" s="34" t="s">
        <v>69</v>
      </c>
      <c r="E56" s="38" t="s">
        <v>103</v>
      </c>
      <c r="F56" s="39">
        <v>1839.93</v>
      </c>
      <c r="G56" s="39">
        <v>1756.85</v>
      </c>
      <c r="H56" s="39">
        <v>81.11</v>
      </c>
      <c r="I56" s="39">
        <v>1.71</v>
      </c>
      <c r="J56" s="40">
        <v>294.39</v>
      </c>
      <c r="K56" s="40">
        <v>281.10000000000002</v>
      </c>
      <c r="L56" s="40">
        <v>12.98</v>
      </c>
      <c r="M56" s="40">
        <v>0.27</v>
      </c>
      <c r="N56" s="40">
        <v>142.13999999999999</v>
      </c>
      <c r="O56" s="40">
        <v>22.74</v>
      </c>
      <c r="P56" s="40">
        <v>0.66</v>
      </c>
      <c r="Q56" s="40">
        <v>0.11</v>
      </c>
    </row>
    <row r="57" spans="1:17" ht="36" x14ac:dyDescent="0.2">
      <c r="A57" s="41">
        <v>31</v>
      </c>
      <c r="B57" s="36" t="s">
        <v>48</v>
      </c>
      <c r="C57" s="42" t="s">
        <v>105</v>
      </c>
      <c r="D57" s="43" t="s">
        <v>73</v>
      </c>
      <c r="E57" s="44">
        <v>15.33</v>
      </c>
      <c r="F57" s="45">
        <v>204.37</v>
      </c>
      <c r="G57" s="40"/>
      <c r="H57" s="40"/>
      <c r="I57" s="40"/>
      <c r="J57" s="46">
        <v>3132.99</v>
      </c>
      <c r="K57" s="40"/>
      <c r="L57" s="40"/>
      <c r="M57" s="40"/>
      <c r="N57" s="40"/>
      <c r="O57" s="40"/>
      <c r="P57" s="40"/>
      <c r="Q57" s="40"/>
    </row>
    <row r="58" spans="1:17" ht="36" x14ac:dyDescent="0.2">
      <c r="A58" s="41">
        <v>32</v>
      </c>
      <c r="B58" s="36" t="s">
        <v>48</v>
      </c>
      <c r="C58" s="42" t="s">
        <v>107</v>
      </c>
      <c r="D58" s="43" t="s">
        <v>43</v>
      </c>
      <c r="E58" s="44">
        <v>10</v>
      </c>
      <c r="F58" s="45">
        <v>4.78</v>
      </c>
      <c r="G58" s="40"/>
      <c r="H58" s="40"/>
      <c r="I58" s="40"/>
      <c r="J58" s="46">
        <v>47.8</v>
      </c>
      <c r="K58" s="40"/>
      <c r="L58" s="40"/>
      <c r="M58" s="40"/>
      <c r="N58" s="40"/>
      <c r="O58" s="40"/>
      <c r="P58" s="40"/>
      <c r="Q58" s="40"/>
    </row>
    <row r="59" spans="1:17" ht="45.75" x14ac:dyDescent="0.2">
      <c r="A59" s="41">
        <v>33</v>
      </c>
      <c r="B59" s="36" t="s">
        <v>48</v>
      </c>
      <c r="C59" s="42" t="s">
        <v>109</v>
      </c>
      <c r="D59" s="43" t="s">
        <v>43</v>
      </c>
      <c r="E59" s="44">
        <v>2</v>
      </c>
      <c r="F59" s="45">
        <v>37.06</v>
      </c>
      <c r="G59" s="40"/>
      <c r="H59" s="40"/>
      <c r="I59" s="40"/>
      <c r="J59" s="46">
        <v>74.12</v>
      </c>
      <c r="K59" s="40"/>
      <c r="L59" s="40"/>
      <c r="M59" s="40"/>
      <c r="N59" s="40"/>
      <c r="O59" s="40"/>
      <c r="P59" s="40"/>
      <c r="Q59" s="40"/>
    </row>
    <row r="60" spans="1:17" ht="48" x14ac:dyDescent="0.2">
      <c r="A60" s="41">
        <v>34</v>
      </c>
      <c r="B60" s="36" t="s">
        <v>110</v>
      </c>
      <c r="C60" s="42" t="s">
        <v>112</v>
      </c>
      <c r="D60" s="43" t="s">
        <v>43</v>
      </c>
      <c r="E60" s="44">
        <v>5</v>
      </c>
      <c r="F60" s="45">
        <v>4.72</v>
      </c>
      <c r="G60" s="40"/>
      <c r="H60" s="40"/>
      <c r="I60" s="40"/>
      <c r="J60" s="46">
        <v>23.6</v>
      </c>
      <c r="K60" s="40"/>
      <c r="L60" s="40"/>
      <c r="M60" s="40"/>
      <c r="N60" s="40"/>
      <c r="O60" s="40"/>
      <c r="P60" s="40"/>
      <c r="Q60" s="40"/>
    </row>
    <row r="61" spans="1:17" ht="48" x14ac:dyDescent="0.2">
      <c r="A61" s="41">
        <v>35</v>
      </c>
      <c r="B61" s="36" t="s">
        <v>110</v>
      </c>
      <c r="C61" s="42" t="s">
        <v>114</v>
      </c>
      <c r="D61" s="43" t="s">
        <v>43</v>
      </c>
      <c r="E61" s="44">
        <v>5</v>
      </c>
      <c r="F61" s="45">
        <v>8.98</v>
      </c>
      <c r="G61" s="40"/>
      <c r="H61" s="40"/>
      <c r="I61" s="40"/>
      <c r="J61" s="46">
        <v>44.9</v>
      </c>
      <c r="K61" s="40"/>
      <c r="L61" s="40"/>
      <c r="M61" s="40"/>
      <c r="N61" s="40"/>
      <c r="O61" s="40"/>
      <c r="P61" s="40"/>
      <c r="Q61" s="40"/>
    </row>
    <row r="62" spans="1:17" ht="36" x14ac:dyDescent="0.2">
      <c r="A62" s="41">
        <v>36</v>
      </c>
      <c r="B62" s="36" t="s">
        <v>115</v>
      </c>
      <c r="C62" s="42" t="s">
        <v>117</v>
      </c>
      <c r="D62" s="43" t="s">
        <v>43</v>
      </c>
      <c r="E62" s="44">
        <v>2</v>
      </c>
      <c r="F62" s="45">
        <v>287.45999999999998</v>
      </c>
      <c r="G62" s="40"/>
      <c r="H62" s="40"/>
      <c r="I62" s="40"/>
      <c r="J62" s="46">
        <v>574.91999999999996</v>
      </c>
      <c r="K62" s="40"/>
      <c r="L62" s="40"/>
      <c r="M62" s="40"/>
      <c r="N62" s="40"/>
      <c r="O62" s="40"/>
      <c r="P62" s="40"/>
      <c r="Q62" s="40"/>
    </row>
    <row r="63" spans="1:17" ht="48" x14ac:dyDescent="0.2">
      <c r="A63" s="41">
        <v>37</v>
      </c>
      <c r="B63" s="36" t="s">
        <v>118</v>
      </c>
      <c r="C63" s="42" t="s">
        <v>120</v>
      </c>
      <c r="D63" s="43" t="s">
        <v>43</v>
      </c>
      <c r="E63" s="44">
        <v>10</v>
      </c>
      <c r="F63" s="45">
        <v>197.63</v>
      </c>
      <c r="G63" s="40"/>
      <c r="H63" s="40"/>
      <c r="I63" s="40"/>
      <c r="J63" s="46">
        <v>1976.3</v>
      </c>
      <c r="K63" s="40"/>
      <c r="L63" s="40"/>
      <c r="M63" s="40"/>
      <c r="N63" s="40"/>
      <c r="O63" s="40"/>
      <c r="P63" s="40"/>
      <c r="Q63" s="40"/>
    </row>
    <row r="64" spans="1:17" ht="48" x14ac:dyDescent="0.2">
      <c r="A64" s="41">
        <v>38</v>
      </c>
      <c r="B64" s="36" t="s">
        <v>121</v>
      </c>
      <c r="C64" s="42" t="s">
        <v>123</v>
      </c>
      <c r="D64" s="43" t="s">
        <v>50</v>
      </c>
      <c r="E64" s="44">
        <v>10</v>
      </c>
      <c r="F64" s="45">
        <v>116.78</v>
      </c>
      <c r="G64" s="40"/>
      <c r="H64" s="40"/>
      <c r="I64" s="40"/>
      <c r="J64" s="46">
        <v>1167.8</v>
      </c>
      <c r="K64" s="40"/>
      <c r="L64" s="40"/>
      <c r="M64" s="40"/>
      <c r="N64" s="40"/>
      <c r="O64" s="40"/>
      <c r="P64" s="40"/>
      <c r="Q64" s="40"/>
    </row>
    <row r="65" spans="1:17" ht="36" x14ac:dyDescent="0.2">
      <c r="A65" s="41">
        <v>39</v>
      </c>
      <c r="B65" s="36" t="s">
        <v>124</v>
      </c>
      <c r="C65" s="42" t="s">
        <v>126</v>
      </c>
      <c r="D65" s="43" t="s">
        <v>50</v>
      </c>
      <c r="E65" s="44">
        <v>8</v>
      </c>
      <c r="F65" s="45">
        <v>11.23</v>
      </c>
      <c r="G65" s="40"/>
      <c r="H65" s="40"/>
      <c r="I65" s="40"/>
      <c r="J65" s="46">
        <v>89.84</v>
      </c>
      <c r="K65" s="40"/>
      <c r="L65" s="40"/>
      <c r="M65" s="40"/>
      <c r="N65" s="40"/>
      <c r="O65" s="40"/>
      <c r="P65" s="40"/>
      <c r="Q65" s="40"/>
    </row>
    <row r="66" spans="1:17" ht="141" x14ac:dyDescent="0.2">
      <c r="A66" s="28">
        <v>40</v>
      </c>
      <c r="B66" s="36" t="s">
        <v>127</v>
      </c>
      <c r="C66" s="37" t="s">
        <v>128</v>
      </c>
      <c r="D66" s="34" t="s">
        <v>38</v>
      </c>
      <c r="E66" s="47">
        <v>0.1</v>
      </c>
      <c r="F66" s="39">
        <v>1596.93</v>
      </c>
      <c r="G66" s="39">
        <v>1433.42</v>
      </c>
      <c r="H66" s="39">
        <v>147.38</v>
      </c>
      <c r="I66" s="39">
        <v>21.51</v>
      </c>
      <c r="J66" s="40">
        <v>159.69</v>
      </c>
      <c r="K66" s="40">
        <v>143.34</v>
      </c>
      <c r="L66" s="40">
        <v>14.74</v>
      </c>
      <c r="M66" s="40">
        <v>2.15</v>
      </c>
      <c r="N66" s="40">
        <v>120.5568</v>
      </c>
      <c r="O66" s="40">
        <v>12.06</v>
      </c>
      <c r="P66" s="40">
        <v>2.2799999999999998</v>
      </c>
      <c r="Q66" s="40">
        <v>0.23</v>
      </c>
    </row>
    <row r="67" spans="1:17" ht="45.75" x14ac:dyDescent="0.2">
      <c r="A67" s="41">
        <v>41</v>
      </c>
      <c r="B67" s="36" t="s">
        <v>85</v>
      </c>
      <c r="C67" s="42" t="s">
        <v>130</v>
      </c>
      <c r="D67" s="43" t="s">
        <v>50</v>
      </c>
      <c r="E67" s="44">
        <v>1</v>
      </c>
      <c r="F67" s="45">
        <v>5072.7299999999996</v>
      </c>
      <c r="G67" s="40"/>
      <c r="H67" s="40"/>
      <c r="I67" s="40"/>
      <c r="J67" s="46">
        <v>5072.7299999999996</v>
      </c>
      <c r="K67" s="40"/>
      <c r="L67" s="40"/>
      <c r="M67" s="40"/>
      <c r="N67" s="40"/>
      <c r="O67" s="40"/>
      <c r="P67" s="40"/>
      <c r="Q67" s="40"/>
    </row>
    <row r="68" spans="1:17" ht="36" x14ac:dyDescent="0.2">
      <c r="A68" s="41">
        <v>42</v>
      </c>
      <c r="B68" s="36" t="s">
        <v>115</v>
      </c>
      <c r="C68" s="42" t="s">
        <v>132</v>
      </c>
      <c r="D68" s="43" t="s">
        <v>43</v>
      </c>
      <c r="E68" s="44">
        <v>2</v>
      </c>
      <c r="F68" s="45">
        <v>359.32</v>
      </c>
      <c r="G68" s="40"/>
      <c r="H68" s="40"/>
      <c r="I68" s="40"/>
      <c r="J68" s="46">
        <v>718.64</v>
      </c>
      <c r="K68" s="40"/>
      <c r="L68" s="40"/>
      <c r="M68" s="40"/>
      <c r="N68" s="40"/>
      <c r="O68" s="40"/>
      <c r="P68" s="40"/>
      <c r="Q68" s="40"/>
    </row>
    <row r="69" spans="1:17" ht="19.149999999999999" customHeight="1" x14ac:dyDescent="0.2">
      <c r="A69" s="85" t="s">
        <v>133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</row>
    <row r="70" spans="1:17" ht="165" x14ac:dyDescent="0.2">
      <c r="A70" s="28">
        <v>43</v>
      </c>
      <c r="B70" s="36" t="s">
        <v>134</v>
      </c>
      <c r="C70" s="37" t="s">
        <v>136</v>
      </c>
      <c r="D70" s="34" t="s">
        <v>135</v>
      </c>
      <c r="E70" s="38" t="s">
        <v>137</v>
      </c>
      <c r="F70" s="39">
        <v>4157.3</v>
      </c>
      <c r="G70" s="39">
        <v>2562.0100000000002</v>
      </c>
      <c r="H70" s="39">
        <v>214.92</v>
      </c>
      <c r="I70" s="39">
        <v>12.74</v>
      </c>
      <c r="J70" s="40">
        <v>117.49</v>
      </c>
      <c r="K70" s="40">
        <v>72.400000000000006</v>
      </c>
      <c r="L70" s="40">
        <v>6.07</v>
      </c>
      <c r="M70" s="40">
        <v>0.36</v>
      </c>
      <c r="N70" s="40">
        <v>231.64680000000001</v>
      </c>
      <c r="O70" s="40">
        <v>6.55</v>
      </c>
      <c r="P70" s="40">
        <v>1.95</v>
      </c>
      <c r="Q70" s="40">
        <v>0.06</v>
      </c>
    </row>
    <row r="71" spans="1:17" ht="36" x14ac:dyDescent="0.2">
      <c r="A71" s="41">
        <v>44</v>
      </c>
      <c r="B71" s="36" t="s">
        <v>138</v>
      </c>
      <c r="C71" s="42" t="s">
        <v>141</v>
      </c>
      <c r="D71" s="43" t="s">
        <v>140</v>
      </c>
      <c r="E71" s="44">
        <v>2.8260000000000001</v>
      </c>
      <c r="F71" s="45">
        <v>1022.72</v>
      </c>
      <c r="G71" s="40"/>
      <c r="H71" s="40"/>
      <c r="I71" s="40"/>
      <c r="J71" s="46">
        <v>2890.21</v>
      </c>
      <c r="K71" s="40"/>
      <c r="L71" s="40"/>
      <c r="M71" s="40"/>
      <c r="N71" s="40"/>
      <c r="O71" s="40"/>
      <c r="P71" s="40"/>
      <c r="Q71" s="40"/>
    </row>
    <row r="72" spans="1:17" ht="143.25" x14ac:dyDescent="0.2">
      <c r="A72" s="28">
        <v>45</v>
      </c>
      <c r="B72" s="36" t="s">
        <v>142</v>
      </c>
      <c r="C72" s="37" t="s">
        <v>144</v>
      </c>
      <c r="D72" s="34" t="s">
        <v>143</v>
      </c>
      <c r="E72" s="47">
        <v>3</v>
      </c>
      <c r="F72" s="39">
        <v>70.040000000000006</v>
      </c>
      <c r="G72" s="39">
        <v>20.56</v>
      </c>
      <c r="H72" s="39">
        <v>7.07</v>
      </c>
      <c r="I72" s="40"/>
      <c r="J72" s="40">
        <v>210.12</v>
      </c>
      <c r="K72" s="40">
        <v>61.68</v>
      </c>
      <c r="L72" s="40">
        <v>21.21</v>
      </c>
      <c r="M72" s="40"/>
      <c r="N72" s="40">
        <v>1.8353999999999999</v>
      </c>
      <c r="O72" s="40">
        <v>5.51</v>
      </c>
      <c r="P72" s="40">
        <v>1.4999999999999999E-2</v>
      </c>
      <c r="Q72" s="40">
        <v>0.05</v>
      </c>
    </row>
    <row r="73" spans="1:17" ht="60" x14ac:dyDescent="0.2">
      <c r="A73" s="41">
        <v>46</v>
      </c>
      <c r="B73" s="36" t="s">
        <v>145</v>
      </c>
      <c r="C73" s="42" t="s">
        <v>146</v>
      </c>
      <c r="D73" s="43" t="s">
        <v>43</v>
      </c>
      <c r="E73" s="44">
        <v>3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ht="19.149999999999999" customHeight="1" x14ac:dyDescent="0.2">
      <c r="A74" s="80" t="s">
        <v>147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</row>
    <row r="75" spans="1:17" ht="36" x14ac:dyDescent="0.2">
      <c r="A75" s="28">
        <v>47</v>
      </c>
      <c r="B75" s="36" t="s">
        <v>148</v>
      </c>
      <c r="C75" s="37" t="s">
        <v>149</v>
      </c>
      <c r="D75" s="34" t="s">
        <v>150</v>
      </c>
      <c r="E75" s="47">
        <v>6.5839999999999996E-2</v>
      </c>
      <c r="F75" s="39">
        <v>2.74</v>
      </c>
      <c r="G75" s="40"/>
      <c r="H75" s="39">
        <v>2.74</v>
      </c>
      <c r="I75" s="40"/>
      <c r="J75" s="40">
        <v>0.18</v>
      </c>
      <c r="K75" s="40"/>
      <c r="L75" s="40">
        <v>0.18</v>
      </c>
      <c r="M75" s="40"/>
      <c r="N75" s="40"/>
      <c r="O75" s="40"/>
      <c r="P75" s="40"/>
      <c r="Q75" s="40"/>
    </row>
    <row r="76" spans="1:17" ht="48" x14ac:dyDescent="0.2">
      <c r="A76" s="28">
        <v>48</v>
      </c>
      <c r="B76" s="36" t="s">
        <v>151</v>
      </c>
      <c r="C76" s="37" t="s">
        <v>152</v>
      </c>
      <c r="D76" s="34" t="s">
        <v>150</v>
      </c>
      <c r="E76" s="47">
        <v>6.5839999999999996E-2</v>
      </c>
      <c r="F76" s="39">
        <v>43.8</v>
      </c>
      <c r="G76" s="40"/>
      <c r="H76" s="39">
        <v>43.8</v>
      </c>
      <c r="I76" s="40"/>
      <c r="J76" s="40">
        <v>2.88</v>
      </c>
      <c r="K76" s="40"/>
      <c r="L76" s="40">
        <v>2.88</v>
      </c>
      <c r="M76" s="40"/>
      <c r="N76" s="40"/>
      <c r="O76" s="40"/>
      <c r="P76" s="40"/>
      <c r="Q76" s="40"/>
    </row>
    <row r="77" spans="1:17" ht="15" x14ac:dyDescent="0.2">
      <c r="A77" s="80" t="s">
        <v>153</v>
      </c>
      <c r="B77" s="81"/>
      <c r="C77" s="81"/>
      <c r="D77" s="81"/>
      <c r="E77" s="81"/>
      <c r="F77" s="81"/>
      <c r="G77" s="81"/>
      <c r="H77" s="81"/>
      <c r="I77" s="81"/>
      <c r="J77" s="39">
        <v>41439.32</v>
      </c>
      <c r="K77" s="39">
        <v>8271.86</v>
      </c>
      <c r="L77" s="39">
        <v>342.71</v>
      </c>
      <c r="M77" s="39">
        <v>35.81</v>
      </c>
      <c r="N77" s="40"/>
      <c r="O77" s="39">
        <v>83.61</v>
      </c>
      <c r="P77" s="40"/>
      <c r="Q77" s="39">
        <v>0.74</v>
      </c>
    </row>
    <row r="78" spans="1:17" ht="15" x14ac:dyDescent="0.2">
      <c r="A78" s="80" t="s">
        <v>154</v>
      </c>
      <c r="B78" s="81"/>
      <c r="C78" s="81"/>
      <c r="D78" s="81"/>
      <c r="E78" s="81"/>
      <c r="F78" s="81"/>
      <c r="G78" s="81"/>
      <c r="H78" s="81"/>
      <c r="I78" s="81"/>
      <c r="J78" s="39">
        <v>7926.39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80" t="s">
        <v>155</v>
      </c>
      <c r="B79" s="81"/>
      <c r="C79" s="81"/>
      <c r="D79" s="81"/>
      <c r="E79" s="81"/>
      <c r="F79" s="81"/>
      <c r="G79" s="81"/>
      <c r="H79" s="81"/>
      <c r="I79" s="81"/>
      <c r="J79" s="39">
        <v>4590.9799999999996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86" t="s">
        <v>156</v>
      </c>
      <c r="B80" s="81"/>
      <c r="C80" s="81"/>
      <c r="D80" s="81"/>
      <c r="E80" s="81"/>
      <c r="F80" s="81"/>
      <c r="G80" s="81"/>
      <c r="H80" s="81"/>
      <c r="I80" s="81"/>
      <c r="J80" s="40"/>
      <c r="K80" s="40"/>
      <c r="L80" s="40"/>
      <c r="M80" s="40"/>
      <c r="N80" s="40"/>
      <c r="O80" s="40"/>
      <c r="P80" s="40"/>
      <c r="Q80" s="40"/>
    </row>
    <row r="81" spans="1:17" ht="15" x14ac:dyDescent="0.2">
      <c r="A81" s="80" t="s">
        <v>157</v>
      </c>
      <c r="B81" s="81"/>
      <c r="C81" s="81"/>
      <c r="D81" s="81"/>
      <c r="E81" s="81"/>
      <c r="F81" s="81"/>
      <c r="G81" s="81"/>
      <c r="H81" s="81"/>
      <c r="I81" s="81"/>
      <c r="J81" s="40"/>
      <c r="K81" s="40"/>
      <c r="L81" s="40"/>
      <c r="M81" s="40"/>
      <c r="N81" s="40"/>
      <c r="O81" s="40"/>
      <c r="P81" s="40"/>
      <c r="Q81" s="40"/>
    </row>
    <row r="82" spans="1:17" ht="26.1" customHeight="1" x14ac:dyDescent="0.2">
      <c r="A82" s="80" t="s">
        <v>158</v>
      </c>
      <c r="B82" s="81"/>
      <c r="C82" s="81"/>
      <c r="D82" s="81"/>
      <c r="E82" s="81"/>
      <c r="F82" s="81"/>
      <c r="G82" s="81"/>
      <c r="H82" s="81"/>
      <c r="I82" s="81"/>
      <c r="J82" s="40"/>
      <c r="K82" s="40"/>
      <c r="L82" s="40"/>
      <c r="M82" s="40"/>
      <c r="N82" s="40"/>
      <c r="O82" s="40"/>
      <c r="P82" s="40"/>
      <c r="Q82" s="40"/>
    </row>
    <row r="83" spans="1:17" ht="15" x14ac:dyDescent="0.2">
      <c r="A83" s="80" t="s">
        <v>159</v>
      </c>
      <c r="B83" s="81"/>
      <c r="C83" s="81"/>
      <c r="D83" s="81"/>
      <c r="E83" s="81"/>
      <c r="F83" s="81"/>
      <c r="G83" s="81"/>
      <c r="H83" s="81"/>
      <c r="I83" s="81"/>
      <c r="J83" s="39">
        <v>84.35</v>
      </c>
      <c r="K83" s="39">
        <v>71.88</v>
      </c>
      <c r="L83" s="39">
        <v>1.95</v>
      </c>
      <c r="M83" s="39">
        <v>0.28000000000000003</v>
      </c>
      <c r="N83" s="40"/>
      <c r="O83" s="39">
        <v>6.83</v>
      </c>
      <c r="P83" s="40"/>
      <c r="Q83" s="39">
        <v>0.02</v>
      </c>
    </row>
    <row r="84" spans="1:17" ht="15" x14ac:dyDescent="0.2">
      <c r="A84" s="80" t="s">
        <v>160</v>
      </c>
      <c r="B84" s="81"/>
      <c r="C84" s="81"/>
      <c r="D84" s="81"/>
      <c r="E84" s="81"/>
      <c r="F84" s="81"/>
      <c r="G84" s="81"/>
      <c r="H84" s="81"/>
      <c r="I84" s="81"/>
      <c r="J84" s="39">
        <v>629.26</v>
      </c>
      <c r="K84" s="39">
        <v>593.01</v>
      </c>
      <c r="L84" s="39">
        <v>8.58</v>
      </c>
      <c r="M84" s="39">
        <v>2.31</v>
      </c>
      <c r="N84" s="40"/>
      <c r="O84" s="39">
        <v>6.83</v>
      </c>
      <c r="P84" s="40"/>
      <c r="Q84" s="39">
        <v>0.02</v>
      </c>
    </row>
    <row r="85" spans="1:17" ht="15" x14ac:dyDescent="0.2">
      <c r="A85" s="80" t="s">
        <v>161</v>
      </c>
      <c r="B85" s="81"/>
      <c r="C85" s="81"/>
      <c r="D85" s="81"/>
      <c r="E85" s="81"/>
      <c r="F85" s="81"/>
      <c r="G85" s="81"/>
      <c r="H85" s="81"/>
      <c r="I85" s="81"/>
      <c r="J85" s="39">
        <v>374.46</v>
      </c>
      <c r="K85" s="40"/>
      <c r="L85" s="40"/>
      <c r="M85" s="40"/>
      <c r="N85" s="40"/>
      <c r="O85" s="40"/>
      <c r="P85" s="40"/>
      <c r="Q85" s="40"/>
    </row>
    <row r="86" spans="1:17" ht="15" x14ac:dyDescent="0.2">
      <c r="A86" s="80" t="s">
        <v>162</v>
      </c>
      <c r="B86" s="81"/>
      <c r="C86" s="81"/>
      <c r="D86" s="81"/>
      <c r="E86" s="81"/>
      <c r="F86" s="81"/>
      <c r="G86" s="81"/>
      <c r="H86" s="81"/>
      <c r="I86" s="81"/>
      <c r="J86" s="39">
        <v>238.13</v>
      </c>
      <c r="K86" s="40"/>
      <c r="L86" s="40"/>
      <c r="M86" s="40"/>
      <c r="N86" s="40"/>
      <c r="O86" s="40"/>
      <c r="P86" s="40"/>
      <c r="Q86" s="40"/>
    </row>
    <row r="87" spans="1:17" ht="15" x14ac:dyDescent="0.2">
      <c r="A87" s="80" t="s">
        <v>163</v>
      </c>
      <c r="B87" s="81"/>
      <c r="C87" s="81"/>
      <c r="D87" s="81"/>
      <c r="E87" s="81"/>
      <c r="F87" s="81"/>
      <c r="G87" s="81"/>
      <c r="H87" s="81"/>
      <c r="I87" s="81"/>
      <c r="J87" s="39">
        <v>1241.8499999999999</v>
      </c>
      <c r="K87" s="40"/>
      <c r="L87" s="40"/>
      <c r="M87" s="40"/>
      <c r="N87" s="40"/>
      <c r="O87" s="39">
        <v>6.83</v>
      </c>
      <c r="P87" s="40"/>
      <c r="Q87" s="39">
        <v>0.02</v>
      </c>
    </row>
    <row r="88" spans="1:17" ht="26.1" customHeight="1" x14ac:dyDescent="0.2">
      <c r="A88" s="80" t="s">
        <v>164</v>
      </c>
      <c r="B88" s="81"/>
      <c r="C88" s="81"/>
      <c r="D88" s="81"/>
      <c r="E88" s="81"/>
      <c r="F88" s="81"/>
      <c r="G88" s="81"/>
      <c r="H88" s="81"/>
      <c r="I88" s="81"/>
      <c r="J88" s="40"/>
      <c r="K88" s="40"/>
      <c r="L88" s="40"/>
      <c r="M88" s="40"/>
      <c r="N88" s="40"/>
      <c r="O88" s="40"/>
      <c r="P88" s="40"/>
      <c r="Q88" s="40"/>
    </row>
    <row r="89" spans="1:17" ht="15" x14ac:dyDescent="0.2">
      <c r="A89" s="80" t="s">
        <v>165</v>
      </c>
      <c r="B89" s="81"/>
      <c r="C89" s="81"/>
      <c r="D89" s="81"/>
      <c r="E89" s="81"/>
      <c r="F89" s="81"/>
      <c r="G89" s="81"/>
      <c r="H89" s="81"/>
      <c r="I89" s="81"/>
      <c r="J89" s="39">
        <v>1430.65</v>
      </c>
      <c r="K89" s="39">
        <v>930.77</v>
      </c>
      <c r="L89" s="39">
        <v>72.88</v>
      </c>
      <c r="M89" s="39">
        <v>4.0599999999999996</v>
      </c>
      <c r="N89" s="40"/>
      <c r="O89" s="39">
        <v>76.78</v>
      </c>
      <c r="P89" s="40"/>
      <c r="Q89" s="39">
        <v>0.72</v>
      </c>
    </row>
    <row r="90" spans="1:17" ht="15" x14ac:dyDescent="0.2">
      <c r="A90" s="80" t="s">
        <v>160</v>
      </c>
      <c r="B90" s="81"/>
      <c r="C90" s="81"/>
      <c r="D90" s="81"/>
      <c r="E90" s="81"/>
      <c r="F90" s="81"/>
      <c r="G90" s="81"/>
      <c r="H90" s="81"/>
      <c r="I90" s="81"/>
      <c r="J90" s="39">
        <v>9122.5300000000007</v>
      </c>
      <c r="K90" s="39">
        <v>7678.85</v>
      </c>
      <c r="L90" s="39">
        <v>320.67</v>
      </c>
      <c r="M90" s="39">
        <v>33.5</v>
      </c>
      <c r="N90" s="40"/>
      <c r="O90" s="39">
        <v>76.78</v>
      </c>
      <c r="P90" s="40"/>
      <c r="Q90" s="39">
        <v>0.72</v>
      </c>
    </row>
    <row r="91" spans="1:17" ht="15" x14ac:dyDescent="0.2">
      <c r="A91" s="80" t="s">
        <v>166</v>
      </c>
      <c r="B91" s="81"/>
      <c r="C91" s="81"/>
      <c r="D91" s="81"/>
      <c r="E91" s="81"/>
      <c r="F91" s="81"/>
      <c r="G91" s="81"/>
      <c r="H91" s="81"/>
      <c r="I91" s="81"/>
      <c r="J91" s="39">
        <v>7551.93</v>
      </c>
      <c r="K91" s="40"/>
      <c r="L91" s="40"/>
      <c r="M91" s="40"/>
      <c r="N91" s="40"/>
      <c r="O91" s="40"/>
      <c r="P91" s="40"/>
      <c r="Q91" s="40"/>
    </row>
    <row r="92" spans="1:17" ht="15" x14ac:dyDescent="0.2">
      <c r="A92" s="80" t="s">
        <v>167</v>
      </c>
      <c r="B92" s="81"/>
      <c r="C92" s="81"/>
      <c r="D92" s="81"/>
      <c r="E92" s="81"/>
      <c r="F92" s="81"/>
      <c r="G92" s="81"/>
      <c r="H92" s="81"/>
      <c r="I92" s="81"/>
      <c r="J92" s="39">
        <v>4352.8500000000004</v>
      </c>
      <c r="K92" s="40"/>
      <c r="L92" s="40"/>
      <c r="M92" s="40"/>
      <c r="N92" s="40"/>
      <c r="O92" s="40"/>
      <c r="P92" s="40"/>
      <c r="Q92" s="40"/>
    </row>
    <row r="93" spans="1:17" ht="15" x14ac:dyDescent="0.2">
      <c r="A93" s="80" t="s">
        <v>163</v>
      </c>
      <c r="B93" s="81"/>
      <c r="C93" s="81"/>
      <c r="D93" s="81"/>
      <c r="E93" s="81"/>
      <c r="F93" s="81"/>
      <c r="G93" s="81"/>
      <c r="H93" s="81"/>
      <c r="I93" s="81"/>
      <c r="J93" s="39">
        <v>21027.31</v>
      </c>
      <c r="K93" s="40"/>
      <c r="L93" s="40"/>
      <c r="M93" s="40"/>
      <c r="N93" s="40"/>
      <c r="O93" s="39">
        <v>76.78</v>
      </c>
      <c r="P93" s="40"/>
      <c r="Q93" s="39">
        <v>0.72</v>
      </c>
    </row>
    <row r="94" spans="1:17" ht="15" x14ac:dyDescent="0.2">
      <c r="A94" s="80" t="s">
        <v>168</v>
      </c>
      <c r="B94" s="81"/>
      <c r="C94" s="81"/>
      <c r="D94" s="81"/>
      <c r="E94" s="81"/>
      <c r="F94" s="81"/>
      <c r="G94" s="81"/>
      <c r="H94" s="81"/>
      <c r="I94" s="81"/>
      <c r="J94" s="40"/>
      <c r="K94" s="40"/>
      <c r="L94" s="40"/>
      <c r="M94" s="40"/>
      <c r="N94" s="40"/>
      <c r="O94" s="40"/>
      <c r="P94" s="40"/>
      <c r="Q94" s="40"/>
    </row>
    <row r="95" spans="1:17" ht="15" x14ac:dyDescent="0.2">
      <c r="A95" s="80" t="s">
        <v>169</v>
      </c>
      <c r="B95" s="81"/>
      <c r="C95" s="81"/>
      <c r="D95" s="81"/>
      <c r="E95" s="81"/>
      <c r="F95" s="81"/>
      <c r="G95" s="81"/>
      <c r="H95" s="81"/>
      <c r="I95" s="81"/>
      <c r="J95" s="39">
        <v>3.06</v>
      </c>
      <c r="K95" s="40"/>
      <c r="L95" s="39">
        <v>3.06</v>
      </c>
      <c r="M95" s="40"/>
      <c r="N95" s="40"/>
      <c r="O95" s="40"/>
      <c r="P95" s="40"/>
      <c r="Q95" s="40"/>
    </row>
    <row r="96" spans="1:17" ht="15" x14ac:dyDescent="0.2">
      <c r="A96" s="80" t="s">
        <v>160</v>
      </c>
      <c r="B96" s="81"/>
      <c r="C96" s="81"/>
      <c r="D96" s="81"/>
      <c r="E96" s="81"/>
      <c r="F96" s="81"/>
      <c r="G96" s="81"/>
      <c r="H96" s="81"/>
      <c r="I96" s="81"/>
      <c r="J96" s="39">
        <v>13.46</v>
      </c>
      <c r="K96" s="40"/>
      <c r="L96" s="39">
        <v>13.46</v>
      </c>
      <c r="M96" s="40"/>
      <c r="N96" s="40"/>
      <c r="O96" s="40"/>
      <c r="P96" s="40"/>
      <c r="Q96" s="40"/>
    </row>
    <row r="97" spans="1:17" ht="15" x14ac:dyDescent="0.2">
      <c r="A97" s="80" t="s">
        <v>170</v>
      </c>
      <c r="B97" s="81"/>
      <c r="C97" s="81"/>
      <c r="D97" s="81"/>
      <c r="E97" s="81"/>
      <c r="F97" s="81"/>
      <c r="G97" s="81"/>
      <c r="H97" s="81"/>
      <c r="I97" s="81"/>
      <c r="J97" s="39">
        <v>22282.62</v>
      </c>
      <c r="K97" s="40"/>
      <c r="L97" s="40"/>
      <c r="M97" s="40"/>
      <c r="N97" s="40"/>
      <c r="O97" s="39">
        <v>83.61</v>
      </c>
      <c r="P97" s="40"/>
      <c r="Q97" s="39">
        <v>0.74</v>
      </c>
    </row>
    <row r="98" spans="1:17" ht="15" x14ac:dyDescent="0.2">
      <c r="A98" s="80" t="s">
        <v>171</v>
      </c>
      <c r="B98" s="81"/>
      <c r="C98" s="81"/>
      <c r="D98" s="81"/>
      <c r="E98" s="81"/>
      <c r="F98" s="81"/>
      <c r="G98" s="81"/>
      <c r="H98" s="81"/>
      <c r="I98" s="81"/>
      <c r="J98" s="40"/>
      <c r="K98" s="40"/>
      <c r="L98" s="40"/>
      <c r="M98" s="40"/>
      <c r="N98" s="40"/>
      <c r="O98" s="40"/>
      <c r="P98" s="40"/>
      <c r="Q98" s="40"/>
    </row>
    <row r="99" spans="1:17" ht="15" x14ac:dyDescent="0.2">
      <c r="A99" s="80" t="s">
        <v>172</v>
      </c>
      <c r="B99" s="81"/>
      <c r="C99" s="81"/>
      <c r="D99" s="81"/>
      <c r="E99" s="81"/>
      <c r="F99" s="81"/>
      <c r="G99" s="81"/>
      <c r="H99" s="81"/>
      <c r="I99" s="81"/>
      <c r="J99" s="40"/>
      <c r="K99" s="40"/>
      <c r="L99" s="40"/>
      <c r="M99" s="40"/>
      <c r="N99" s="40"/>
      <c r="O99" s="40"/>
      <c r="P99" s="40"/>
      <c r="Q99" s="40"/>
    </row>
    <row r="100" spans="1:17" ht="15" x14ac:dyDescent="0.2">
      <c r="A100" s="80" t="s">
        <v>173</v>
      </c>
      <c r="B100" s="81"/>
      <c r="C100" s="81"/>
      <c r="D100" s="81"/>
      <c r="E100" s="81"/>
      <c r="F100" s="81"/>
      <c r="G100" s="81"/>
      <c r="H100" s="81"/>
      <c r="I100" s="81"/>
      <c r="J100" s="39">
        <v>31674.07</v>
      </c>
      <c r="K100" s="40"/>
      <c r="L100" s="40"/>
      <c r="M100" s="40"/>
      <c r="N100" s="40"/>
      <c r="O100" s="40"/>
      <c r="P100" s="40"/>
      <c r="Q100" s="40"/>
    </row>
    <row r="101" spans="1:17" ht="15" x14ac:dyDescent="0.2">
      <c r="A101" s="80" t="s">
        <v>174</v>
      </c>
      <c r="B101" s="81"/>
      <c r="C101" s="81"/>
      <c r="D101" s="81"/>
      <c r="E101" s="81"/>
      <c r="F101" s="81"/>
      <c r="G101" s="81"/>
      <c r="H101" s="81"/>
      <c r="I101" s="81"/>
      <c r="J101" s="40"/>
      <c r="K101" s="40"/>
      <c r="L101" s="40"/>
      <c r="M101" s="40"/>
      <c r="N101" s="40"/>
      <c r="O101" s="40"/>
      <c r="P101" s="40"/>
      <c r="Q101" s="40"/>
    </row>
    <row r="102" spans="1:17" ht="15" x14ac:dyDescent="0.2">
      <c r="A102" s="80" t="s">
        <v>175</v>
      </c>
      <c r="B102" s="81"/>
      <c r="C102" s="81"/>
      <c r="D102" s="81"/>
      <c r="E102" s="81"/>
      <c r="F102" s="81"/>
      <c r="G102" s="81"/>
      <c r="H102" s="81"/>
      <c r="I102" s="81"/>
      <c r="J102" s="40"/>
      <c r="K102" s="40"/>
      <c r="L102" s="40"/>
      <c r="M102" s="40"/>
      <c r="N102" s="40"/>
      <c r="O102" s="40"/>
      <c r="P102" s="40"/>
      <c r="Q102" s="40"/>
    </row>
    <row r="103" spans="1:17" ht="15" x14ac:dyDescent="0.2">
      <c r="A103" s="80" t="s">
        <v>170</v>
      </c>
      <c r="B103" s="81"/>
      <c r="C103" s="81"/>
      <c r="D103" s="81"/>
      <c r="E103" s="81"/>
      <c r="F103" s="81"/>
      <c r="G103" s="81"/>
      <c r="H103" s="81"/>
      <c r="I103" s="81"/>
      <c r="J103" s="39">
        <v>31674.07</v>
      </c>
      <c r="K103" s="40"/>
      <c r="L103" s="40"/>
      <c r="M103" s="40"/>
      <c r="N103" s="40"/>
      <c r="O103" s="40"/>
      <c r="P103" s="40"/>
      <c r="Q103" s="40"/>
    </row>
    <row r="104" spans="1:17" ht="15" x14ac:dyDescent="0.2">
      <c r="A104" s="80" t="s">
        <v>176</v>
      </c>
      <c r="B104" s="81"/>
      <c r="C104" s="81"/>
      <c r="D104" s="81"/>
      <c r="E104" s="81"/>
      <c r="F104" s="81"/>
      <c r="G104" s="81"/>
      <c r="H104" s="81"/>
      <c r="I104" s="81"/>
      <c r="J104" s="39">
        <v>53956.69</v>
      </c>
      <c r="K104" s="40"/>
      <c r="L104" s="40"/>
      <c r="M104" s="40"/>
      <c r="N104" s="40"/>
      <c r="O104" s="39">
        <v>83.61</v>
      </c>
      <c r="P104" s="40"/>
      <c r="Q104" s="39">
        <v>0.74</v>
      </c>
    </row>
    <row r="105" spans="1:17" ht="15" x14ac:dyDescent="0.2">
      <c r="A105" s="80" t="s">
        <v>177</v>
      </c>
      <c r="B105" s="81"/>
      <c r="C105" s="81"/>
      <c r="D105" s="81"/>
      <c r="E105" s="81"/>
      <c r="F105" s="81"/>
      <c r="G105" s="81"/>
      <c r="H105" s="81"/>
      <c r="I105" s="81"/>
      <c r="J105" s="40"/>
      <c r="K105" s="40"/>
      <c r="L105" s="40"/>
      <c r="M105" s="40"/>
      <c r="N105" s="40"/>
      <c r="O105" s="40"/>
      <c r="P105" s="40"/>
      <c r="Q105" s="40"/>
    </row>
    <row r="106" spans="1:17" ht="15" x14ac:dyDescent="0.2">
      <c r="A106" s="80" t="s">
        <v>178</v>
      </c>
      <c r="B106" s="81"/>
      <c r="C106" s="81"/>
      <c r="D106" s="81"/>
      <c r="E106" s="81"/>
      <c r="F106" s="81"/>
      <c r="G106" s="81"/>
      <c r="H106" s="81"/>
      <c r="I106" s="81"/>
      <c r="J106" s="39">
        <v>32824.75</v>
      </c>
      <c r="K106" s="40"/>
      <c r="L106" s="40"/>
      <c r="M106" s="40"/>
      <c r="N106" s="40"/>
      <c r="O106" s="40"/>
      <c r="P106" s="40"/>
      <c r="Q106" s="40"/>
    </row>
    <row r="107" spans="1:17" ht="15" x14ac:dyDescent="0.2">
      <c r="A107" s="80" t="s">
        <v>179</v>
      </c>
      <c r="B107" s="81"/>
      <c r="C107" s="81"/>
      <c r="D107" s="81"/>
      <c r="E107" s="81"/>
      <c r="F107" s="81"/>
      <c r="G107" s="81"/>
      <c r="H107" s="81"/>
      <c r="I107" s="81"/>
      <c r="J107" s="39">
        <v>342.71</v>
      </c>
      <c r="K107" s="40"/>
      <c r="L107" s="40"/>
      <c r="M107" s="40"/>
      <c r="N107" s="40"/>
      <c r="O107" s="40"/>
      <c r="P107" s="40"/>
      <c r="Q107" s="40"/>
    </row>
    <row r="108" spans="1:17" ht="15" x14ac:dyDescent="0.2">
      <c r="A108" s="80" t="s">
        <v>180</v>
      </c>
      <c r="B108" s="81"/>
      <c r="C108" s="81"/>
      <c r="D108" s="81"/>
      <c r="E108" s="81"/>
      <c r="F108" s="81"/>
      <c r="G108" s="81"/>
      <c r="H108" s="81"/>
      <c r="I108" s="81"/>
      <c r="J108" s="39">
        <f>K77</f>
        <v>8271.86</v>
      </c>
      <c r="K108" s="40"/>
      <c r="L108" s="40"/>
      <c r="M108" s="40"/>
      <c r="N108" s="40"/>
      <c r="O108" s="40"/>
      <c r="P108" s="40"/>
      <c r="Q108" s="40"/>
    </row>
    <row r="109" spans="1:17" ht="15" x14ac:dyDescent="0.2">
      <c r="A109" s="80" t="s">
        <v>181</v>
      </c>
      <c r="B109" s="81"/>
      <c r="C109" s="81"/>
      <c r="D109" s="81"/>
      <c r="E109" s="81"/>
      <c r="F109" s="81"/>
      <c r="G109" s="81"/>
      <c r="H109" s="81"/>
      <c r="I109" s="81"/>
      <c r="J109" s="39">
        <v>7926.39</v>
      </c>
      <c r="K109" s="40"/>
      <c r="L109" s="40"/>
      <c r="M109" s="40"/>
      <c r="N109" s="40"/>
      <c r="O109" s="40"/>
      <c r="P109" s="40"/>
      <c r="Q109" s="40"/>
    </row>
    <row r="110" spans="1:17" ht="15" x14ac:dyDescent="0.2">
      <c r="A110" s="80" t="s">
        <v>182</v>
      </c>
      <c r="B110" s="81"/>
      <c r="C110" s="81"/>
      <c r="D110" s="81"/>
      <c r="E110" s="81"/>
      <c r="F110" s="81"/>
      <c r="G110" s="81"/>
      <c r="H110" s="81"/>
      <c r="I110" s="81"/>
      <c r="J110" s="39">
        <v>4590.9799999999996</v>
      </c>
      <c r="K110" s="40"/>
      <c r="L110" s="40"/>
      <c r="M110" s="40"/>
      <c r="N110" s="40"/>
      <c r="O110" s="40"/>
      <c r="P110" s="40"/>
      <c r="Q110" s="40"/>
    </row>
    <row r="111" spans="1:17" ht="15" x14ac:dyDescent="0.2">
      <c r="A111" s="80" t="s">
        <v>183</v>
      </c>
      <c r="B111" s="81"/>
      <c r="C111" s="81"/>
      <c r="D111" s="81"/>
      <c r="E111" s="81"/>
      <c r="F111" s="81"/>
      <c r="G111" s="81"/>
      <c r="H111" s="81"/>
      <c r="I111" s="81"/>
      <c r="J111" s="39">
        <v>1140.6199999999999</v>
      </c>
      <c r="K111" s="40"/>
      <c r="L111" s="40"/>
      <c r="M111" s="40"/>
      <c r="N111" s="40"/>
      <c r="O111" s="40"/>
      <c r="P111" s="40"/>
      <c r="Q111" s="40"/>
    </row>
    <row r="112" spans="1:17" ht="15" x14ac:dyDescent="0.2">
      <c r="A112" s="86" t="s">
        <v>184</v>
      </c>
      <c r="B112" s="81"/>
      <c r="C112" s="81"/>
      <c r="D112" s="81"/>
      <c r="E112" s="81"/>
      <c r="F112" s="81"/>
      <c r="G112" s="81"/>
      <c r="H112" s="81"/>
      <c r="I112" s="81"/>
      <c r="J112" s="45">
        <v>55097.31</v>
      </c>
      <c r="K112" s="40"/>
      <c r="L112" s="40"/>
      <c r="M112" s="40"/>
      <c r="N112" s="40"/>
      <c r="O112" s="45">
        <v>83.61</v>
      </c>
      <c r="P112" s="40"/>
      <c r="Q112" s="45">
        <v>0.74</v>
      </c>
    </row>
    <row r="113" spans="1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ht="15" customHeight="1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ht="15" customHeight="1" x14ac:dyDescent="0.2">
      <c r="A115" s="48"/>
      <c r="B115" s="49"/>
      <c r="C115" s="48"/>
      <c r="D115" s="50" t="s">
        <v>194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32"/>
      <c r="P115" s="32"/>
      <c r="Q115" s="32"/>
    </row>
    <row r="116" spans="1:17" ht="15" customHeight="1" x14ac:dyDescent="0.2">
      <c r="A116" s="98" t="s">
        <v>7</v>
      </c>
      <c r="B116" s="100" t="s">
        <v>8</v>
      </c>
      <c r="C116" s="98" t="s">
        <v>9</v>
      </c>
      <c r="D116" s="98" t="s">
        <v>10</v>
      </c>
      <c r="E116" s="93" t="s">
        <v>195</v>
      </c>
      <c r="F116" s="95" t="s">
        <v>196</v>
      </c>
      <c r="G116" s="96"/>
      <c r="H116" s="96"/>
      <c r="I116" s="97"/>
      <c r="J116" s="95" t="s">
        <v>197</v>
      </c>
      <c r="K116" s="96"/>
      <c r="L116" s="96"/>
      <c r="M116" s="97"/>
      <c r="N116" s="93" t="s">
        <v>198</v>
      </c>
      <c r="O116" s="32"/>
      <c r="P116" s="32"/>
      <c r="Q116" s="32"/>
    </row>
    <row r="117" spans="1:17" ht="15" customHeight="1" x14ac:dyDescent="0.2">
      <c r="A117" s="99"/>
      <c r="B117" s="101"/>
      <c r="C117" s="94"/>
      <c r="D117" s="94"/>
      <c r="E117" s="94"/>
      <c r="F117" s="51" t="s">
        <v>199</v>
      </c>
      <c r="G117" s="52" t="s">
        <v>200</v>
      </c>
      <c r="H117" s="51" t="s">
        <v>201</v>
      </c>
      <c r="I117" s="51" t="s">
        <v>18</v>
      </c>
      <c r="J117" s="51" t="s">
        <v>199</v>
      </c>
      <c r="K117" s="52" t="s">
        <v>200</v>
      </c>
      <c r="L117" s="51" t="s">
        <v>201</v>
      </c>
      <c r="M117" s="51" t="s">
        <v>18</v>
      </c>
      <c r="N117" s="94"/>
      <c r="O117" s="32"/>
      <c r="P117" s="32"/>
      <c r="Q117" s="32"/>
    </row>
    <row r="118" spans="1:17" ht="15" customHeight="1" x14ac:dyDescent="0.2">
      <c r="A118" s="53">
        <v>1</v>
      </c>
      <c r="B118" s="54">
        <v>2</v>
      </c>
      <c r="C118" s="53">
        <v>3</v>
      </c>
      <c r="D118" s="53">
        <v>4</v>
      </c>
      <c r="E118" s="53">
        <v>5</v>
      </c>
      <c r="F118" s="53">
        <v>6</v>
      </c>
      <c r="G118" s="53">
        <v>7</v>
      </c>
      <c r="H118" s="53">
        <v>8</v>
      </c>
      <c r="I118" s="53">
        <v>9</v>
      </c>
      <c r="J118" s="53">
        <v>10</v>
      </c>
      <c r="K118" s="53">
        <v>11</v>
      </c>
      <c r="L118" s="53">
        <v>12</v>
      </c>
      <c r="M118" s="53">
        <v>13</v>
      </c>
      <c r="N118" s="53">
        <v>14</v>
      </c>
      <c r="O118" s="32"/>
      <c r="P118" s="32"/>
      <c r="Q118" s="32"/>
    </row>
    <row r="119" spans="1:17" ht="15" customHeight="1" x14ac:dyDescent="0.2">
      <c r="A119" s="90" t="s">
        <v>202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32"/>
      <c r="P119" s="32"/>
      <c r="Q119" s="32"/>
    </row>
    <row r="120" spans="1:17" ht="15" customHeight="1" x14ac:dyDescent="0.2">
      <c r="A120" s="92" t="s">
        <v>203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32"/>
      <c r="P120" s="32"/>
      <c r="Q120" s="32"/>
    </row>
    <row r="121" spans="1:17" ht="15" customHeight="1" x14ac:dyDescent="0.2">
      <c r="A121" s="55">
        <v>1</v>
      </c>
      <c r="B121" s="56" t="s">
        <v>204</v>
      </c>
      <c r="C121" s="57" t="s">
        <v>205</v>
      </c>
      <c r="D121" s="58" t="s">
        <v>192</v>
      </c>
      <c r="E121" s="59">
        <v>6.26</v>
      </c>
      <c r="F121" s="59">
        <v>10.5</v>
      </c>
      <c r="G121" s="59"/>
      <c r="H121" s="59"/>
      <c r="I121" s="59">
        <v>65.73</v>
      </c>
      <c r="J121" s="59"/>
      <c r="K121" s="59"/>
      <c r="L121" s="59"/>
      <c r="M121" s="60"/>
      <c r="N121" s="59"/>
      <c r="O121" s="32"/>
      <c r="P121" s="32"/>
      <c r="Q121" s="32"/>
    </row>
    <row r="122" spans="1:17" ht="15" customHeight="1" x14ac:dyDescent="0.2">
      <c r="A122" s="55">
        <v>2</v>
      </c>
      <c r="B122" s="56" t="s">
        <v>206</v>
      </c>
      <c r="C122" s="57" t="s">
        <v>207</v>
      </c>
      <c r="D122" s="58" t="s">
        <v>192</v>
      </c>
      <c r="E122" s="59">
        <v>0.56999999999999995</v>
      </c>
      <c r="F122" s="59">
        <v>10.78</v>
      </c>
      <c r="G122" s="59"/>
      <c r="H122" s="59"/>
      <c r="I122" s="59">
        <v>6.15</v>
      </c>
      <c r="J122" s="59"/>
      <c r="K122" s="59"/>
      <c r="L122" s="59"/>
      <c r="M122" s="60"/>
      <c r="N122" s="59"/>
      <c r="O122" s="32"/>
      <c r="P122" s="32"/>
      <c r="Q122" s="32"/>
    </row>
    <row r="123" spans="1:17" ht="15" customHeight="1" x14ac:dyDescent="0.2">
      <c r="A123" s="55">
        <v>3</v>
      </c>
      <c r="B123" s="56" t="s">
        <v>208</v>
      </c>
      <c r="C123" s="57" t="s">
        <v>209</v>
      </c>
      <c r="D123" s="58" t="s">
        <v>192</v>
      </c>
      <c r="E123" s="59">
        <v>6.55</v>
      </c>
      <c r="F123" s="59">
        <v>11.06</v>
      </c>
      <c r="G123" s="59"/>
      <c r="H123" s="59"/>
      <c r="I123" s="59">
        <v>72.44</v>
      </c>
      <c r="J123" s="59"/>
      <c r="K123" s="59"/>
      <c r="L123" s="59"/>
      <c r="M123" s="60"/>
      <c r="N123" s="59"/>
      <c r="O123" s="32"/>
      <c r="P123" s="32"/>
      <c r="Q123" s="32"/>
    </row>
    <row r="124" spans="1:17" ht="15" customHeight="1" x14ac:dyDescent="0.2">
      <c r="A124" s="55">
        <v>4</v>
      </c>
      <c r="B124" s="56" t="s">
        <v>210</v>
      </c>
      <c r="C124" s="57" t="s">
        <v>211</v>
      </c>
      <c r="D124" s="58" t="s">
        <v>192</v>
      </c>
      <c r="E124" s="59">
        <v>5.51</v>
      </c>
      <c r="F124" s="59">
        <v>11.2</v>
      </c>
      <c r="G124" s="59"/>
      <c r="H124" s="59"/>
      <c r="I124" s="59">
        <v>61.71</v>
      </c>
      <c r="J124" s="59"/>
      <c r="K124" s="59"/>
      <c r="L124" s="59"/>
      <c r="M124" s="60"/>
      <c r="N124" s="59"/>
      <c r="O124" s="32"/>
      <c r="P124" s="32"/>
      <c r="Q124" s="32"/>
    </row>
    <row r="125" spans="1:17" ht="15" customHeight="1" x14ac:dyDescent="0.2">
      <c r="A125" s="55">
        <v>5</v>
      </c>
      <c r="B125" s="56" t="s">
        <v>212</v>
      </c>
      <c r="C125" s="57" t="s">
        <v>213</v>
      </c>
      <c r="D125" s="58" t="s">
        <v>192</v>
      </c>
      <c r="E125" s="59">
        <v>12.06</v>
      </c>
      <c r="F125" s="59">
        <v>11.89</v>
      </c>
      <c r="G125" s="59"/>
      <c r="H125" s="59"/>
      <c r="I125" s="59">
        <v>143.38999999999999</v>
      </c>
      <c r="J125" s="59"/>
      <c r="K125" s="59"/>
      <c r="L125" s="59"/>
      <c r="M125" s="60"/>
      <c r="N125" s="59"/>
      <c r="O125" s="32"/>
      <c r="P125" s="32"/>
      <c r="Q125" s="32"/>
    </row>
    <row r="126" spans="1:17" ht="15" customHeight="1" x14ac:dyDescent="0.2">
      <c r="A126" s="55">
        <v>6</v>
      </c>
      <c r="B126" s="56" t="s">
        <v>214</v>
      </c>
      <c r="C126" s="57" t="s">
        <v>215</v>
      </c>
      <c r="D126" s="58" t="s">
        <v>192</v>
      </c>
      <c r="E126" s="59">
        <v>3.4</v>
      </c>
      <c r="F126" s="59">
        <v>12.03</v>
      </c>
      <c r="G126" s="59"/>
      <c r="H126" s="59"/>
      <c r="I126" s="59">
        <v>40.9</v>
      </c>
      <c r="J126" s="59"/>
      <c r="K126" s="59"/>
      <c r="L126" s="59"/>
      <c r="M126" s="60"/>
      <c r="N126" s="59"/>
      <c r="O126" s="32"/>
      <c r="P126" s="32"/>
      <c r="Q126" s="32"/>
    </row>
    <row r="127" spans="1:17" ht="15" customHeight="1" x14ac:dyDescent="0.2">
      <c r="A127" s="55">
        <v>7</v>
      </c>
      <c r="B127" s="56" t="s">
        <v>216</v>
      </c>
      <c r="C127" s="57" t="s">
        <v>217</v>
      </c>
      <c r="D127" s="58" t="s">
        <v>192</v>
      </c>
      <c r="E127" s="59">
        <v>2.99</v>
      </c>
      <c r="F127" s="59">
        <v>12.17</v>
      </c>
      <c r="G127" s="59"/>
      <c r="H127" s="59"/>
      <c r="I127" s="59">
        <v>36.39</v>
      </c>
      <c r="J127" s="59"/>
      <c r="K127" s="59"/>
      <c r="L127" s="59"/>
      <c r="M127" s="60"/>
      <c r="N127" s="59"/>
      <c r="O127" s="32"/>
      <c r="P127" s="32"/>
      <c r="Q127" s="32"/>
    </row>
    <row r="128" spans="1:17" ht="15" customHeight="1" x14ac:dyDescent="0.2">
      <c r="A128" s="55">
        <v>8</v>
      </c>
      <c r="B128" s="56" t="s">
        <v>218</v>
      </c>
      <c r="C128" s="57" t="s">
        <v>219</v>
      </c>
      <c r="D128" s="58" t="s">
        <v>192</v>
      </c>
      <c r="E128" s="59">
        <v>22.74</v>
      </c>
      <c r="F128" s="59">
        <v>12.36</v>
      </c>
      <c r="G128" s="59"/>
      <c r="H128" s="59"/>
      <c r="I128" s="59">
        <v>281.07</v>
      </c>
      <c r="J128" s="59"/>
      <c r="K128" s="59"/>
      <c r="L128" s="59"/>
      <c r="M128" s="60"/>
      <c r="N128" s="59"/>
      <c r="O128" s="32"/>
      <c r="P128" s="32"/>
      <c r="Q128" s="32"/>
    </row>
    <row r="129" spans="1:17" ht="15" customHeight="1" x14ac:dyDescent="0.2">
      <c r="A129" s="55">
        <v>9</v>
      </c>
      <c r="B129" s="56" t="s">
        <v>220</v>
      </c>
      <c r="C129" s="57" t="s">
        <v>221</v>
      </c>
      <c r="D129" s="58" t="s">
        <v>192</v>
      </c>
      <c r="E129" s="59">
        <v>23.53</v>
      </c>
      <c r="F129" s="59">
        <v>12.54</v>
      </c>
      <c r="G129" s="59"/>
      <c r="H129" s="59"/>
      <c r="I129" s="59">
        <v>295.07</v>
      </c>
      <c r="J129" s="59"/>
      <c r="K129" s="59"/>
      <c r="L129" s="59"/>
      <c r="M129" s="60"/>
      <c r="N129" s="59"/>
      <c r="O129" s="32"/>
      <c r="P129" s="32"/>
      <c r="Q129" s="32"/>
    </row>
    <row r="130" spans="1:17" ht="15" customHeight="1" x14ac:dyDescent="0.2">
      <c r="A130" s="55">
        <v>10</v>
      </c>
      <c r="B130" s="56">
        <v>2</v>
      </c>
      <c r="C130" s="57" t="s">
        <v>222</v>
      </c>
      <c r="D130" s="58" t="s">
        <v>192</v>
      </c>
      <c r="E130" s="59">
        <v>0.74</v>
      </c>
      <c r="F130" s="59"/>
      <c r="G130" s="59"/>
      <c r="H130" s="59"/>
      <c r="I130" s="59"/>
      <c r="J130" s="59"/>
      <c r="K130" s="59"/>
      <c r="L130" s="59"/>
      <c r="M130" s="60"/>
      <c r="N130" s="59"/>
      <c r="O130" s="32"/>
      <c r="P130" s="32"/>
      <c r="Q130" s="32"/>
    </row>
    <row r="131" spans="1:17" ht="15" customHeight="1" x14ac:dyDescent="0.2">
      <c r="A131" s="92" t="s">
        <v>223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32"/>
      <c r="P131" s="32"/>
      <c r="Q131" s="32"/>
    </row>
    <row r="132" spans="1:17" ht="15" customHeight="1" x14ac:dyDescent="0.2">
      <c r="A132" s="55">
        <v>11</v>
      </c>
      <c r="B132" s="56" t="s">
        <v>224</v>
      </c>
      <c r="C132" s="57" t="s">
        <v>225</v>
      </c>
      <c r="D132" s="58" t="s">
        <v>226</v>
      </c>
      <c r="E132" s="59">
        <v>0.02</v>
      </c>
      <c r="F132" s="59">
        <v>143.86000000000001</v>
      </c>
      <c r="G132" s="60" t="s">
        <v>227</v>
      </c>
      <c r="H132" s="59"/>
      <c r="I132" s="59">
        <v>2.88</v>
      </c>
      <c r="J132" s="59"/>
      <c r="K132" s="59"/>
      <c r="L132" s="59"/>
      <c r="M132" s="60"/>
      <c r="N132" s="59"/>
      <c r="O132" s="32"/>
      <c r="P132" s="32"/>
      <c r="Q132" s="32"/>
    </row>
    <row r="133" spans="1:17" ht="15" customHeight="1" x14ac:dyDescent="0.2">
      <c r="A133" s="55">
        <v>12</v>
      </c>
      <c r="B133" s="56" t="s">
        <v>228</v>
      </c>
      <c r="C133" s="57" t="s">
        <v>229</v>
      </c>
      <c r="D133" s="58" t="s">
        <v>226</v>
      </c>
      <c r="E133" s="59">
        <v>0.09</v>
      </c>
      <c r="F133" s="59">
        <v>121.52</v>
      </c>
      <c r="G133" s="60" t="s">
        <v>230</v>
      </c>
      <c r="H133" s="59"/>
      <c r="I133" s="59">
        <v>10.95</v>
      </c>
      <c r="J133" s="59"/>
      <c r="K133" s="59"/>
      <c r="L133" s="59"/>
      <c r="M133" s="60"/>
      <c r="N133" s="59"/>
      <c r="O133" s="32"/>
      <c r="P133" s="32"/>
      <c r="Q133" s="32"/>
    </row>
    <row r="134" spans="1:17" ht="15" customHeight="1" x14ac:dyDescent="0.2">
      <c r="A134" s="55">
        <v>13</v>
      </c>
      <c r="B134" s="56" t="s">
        <v>231</v>
      </c>
      <c r="C134" s="57" t="s">
        <v>232</v>
      </c>
      <c r="D134" s="58" t="s">
        <v>226</v>
      </c>
      <c r="E134" s="59">
        <v>1.4</v>
      </c>
      <c r="F134" s="59">
        <v>3.18</v>
      </c>
      <c r="G134" s="59"/>
      <c r="H134" s="59"/>
      <c r="I134" s="59">
        <v>4.45</v>
      </c>
      <c r="J134" s="59"/>
      <c r="K134" s="59"/>
      <c r="L134" s="59"/>
      <c r="M134" s="60"/>
      <c r="N134" s="59"/>
      <c r="O134" s="32"/>
      <c r="P134" s="32"/>
      <c r="Q134" s="32"/>
    </row>
    <row r="135" spans="1:17" ht="15" customHeight="1" x14ac:dyDescent="0.2">
      <c r="A135" s="55">
        <v>14</v>
      </c>
      <c r="B135" s="56" t="s">
        <v>233</v>
      </c>
      <c r="C135" s="57" t="s">
        <v>234</v>
      </c>
      <c r="D135" s="58" t="s">
        <v>226</v>
      </c>
      <c r="E135" s="59">
        <v>0.25</v>
      </c>
      <c r="F135" s="59">
        <v>6.75</v>
      </c>
      <c r="G135" s="59"/>
      <c r="H135" s="59"/>
      <c r="I135" s="59">
        <v>1.69</v>
      </c>
      <c r="J135" s="59"/>
      <c r="K135" s="59"/>
      <c r="L135" s="59"/>
      <c r="M135" s="60"/>
      <c r="N135" s="59"/>
      <c r="O135" s="32"/>
      <c r="P135" s="32"/>
      <c r="Q135" s="32"/>
    </row>
    <row r="136" spans="1:17" ht="15" customHeight="1" x14ac:dyDescent="0.2">
      <c r="A136" s="55">
        <v>15</v>
      </c>
      <c r="B136" s="56" t="s">
        <v>235</v>
      </c>
      <c r="C136" s="57" t="s">
        <v>236</v>
      </c>
      <c r="D136" s="58" t="s">
        <v>226</v>
      </c>
      <c r="E136" s="59">
        <v>0.18</v>
      </c>
      <c r="F136" s="59">
        <v>26.69</v>
      </c>
      <c r="G136" s="60" t="s">
        <v>237</v>
      </c>
      <c r="H136" s="59"/>
      <c r="I136" s="59">
        <v>4.8</v>
      </c>
      <c r="J136" s="59"/>
      <c r="K136" s="59"/>
      <c r="L136" s="59"/>
      <c r="M136" s="60"/>
      <c r="N136" s="59"/>
      <c r="O136" s="32"/>
      <c r="P136" s="32"/>
      <c r="Q136" s="32"/>
    </row>
    <row r="137" spans="1:17" ht="15" customHeight="1" x14ac:dyDescent="0.2">
      <c r="A137" s="55">
        <v>16</v>
      </c>
      <c r="B137" s="56" t="s">
        <v>238</v>
      </c>
      <c r="C137" s="57" t="s">
        <v>239</v>
      </c>
      <c r="D137" s="58" t="s">
        <v>226</v>
      </c>
      <c r="E137" s="59">
        <v>1.1200000000000001</v>
      </c>
      <c r="F137" s="59">
        <v>11.5</v>
      </c>
      <c r="G137" s="59"/>
      <c r="H137" s="59"/>
      <c r="I137" s="59">
        <v>12.88</v>
      </c>
      <c r="J137" s="59"/>
      <c r="K137" s="59"/>
      <c r="L137" s="59"/>
      <c r="M137" s="60"/>
      <c r="N137" s="59"/>
      <c r="O137" s="32"/>
      <c r="P137" s="32"/>
      <c r="Q137" s="32"/>
    </row>
    <row r="138" spans="1:17" ht="15" customHeight="1" x14ac:dyDescent="0.2">
      <c r="A138" s="55">
        <v>17</v>
      </c>
      <c r="B138" s="56" t="s">
        <v>240</v>
      </c>
      <c r="C138" s="57" t="s">
        <v>241</v>
      </c>
      <c r="D138" s="58" t="s">
        <v>226</v>
      </c>
      <c r="E138" s="59">
        <v>0.6</v>
      </c>
      <c r="F138" s="59">
        <v>2.34</v>
      </c>
      <c r="G138" s="59"/>
      <c r="H138" s="59"/>
      <c r="I138" s="59">
        <v>1.4</v>
      </c>
      <c r="J138" s="59"/>
      <c r="K138" s="59"/>
      <c r="L138" s="59"/>
      <c r="M138" s="60"/>
      <c r="N138" s="59"/>
      <c r="O138" s="32"/>
      <c r="P138" s="32"/>
      <c r="Q138" s="32"/>
    </row>
    <row r="139" spans="1:17" ht="15" customHeight="1" x14ac:dyDescent="0.2">
      <c r="A139" s="55">
        <v>18</v>
      </c>
      <c r="B139" s="56">
        <v>330206</v>
      </c>
      <c r="C139" s="57" t="s">
        <v>242</v>
      </c>
      <c r="D139" s="58" t="s">
        <v>226</v>
      </c>
      <c r="E139" s="59">
        <v>1.1399999999999999</v>
      </c>
      <c r="F139" s="59">
        <v>3.88</v>
      </c>
      <c r="G139" s="59"/>
      <c r="H139" s="59"/>
      <c r="I139" s="59">
        <v>4.43</v>
      </c>
      <c r="J139" s="59"/>
      <c r="K139" s="59"/>
      <c r="L139" s="59"/>
      <c r="M139" s="60"/>
      <c r="N139" s="59"/>
      <c r="O139" s="32"/>
      <c r="P139" s="32"/>
      <c r="Q139" s="32"/>
    </row>
    <row r="140" spans="1:17" ht="15" customHeight="1" x14ac:dyDescent="0.2">
      <c r="A140" s="55">
        <v>19</v>
      </c>
      <c r="B140" s="56">
        <v>400001</v>
      </c>
      <c r="C140" s="57" t="s">
        <v>243</v>
      </c>
      <c r="D140" s="58" t="s">
        <v>226</v>
      </c>
      <c r="E140" s="59">
        <v>0.42</v>
      </c>
      <c r="F140" s="59">
        <v>72.91</v>
      </c>
      <c r="G140" s="59"/>
      <c r="H140" s="59"/>
      <c r="I140" s="59">
        <v>30.63</v>
      </c>
      <c r="J140" s="59"/>
      <c r="K140" s="59"/>
      <c r="L140" s="59"/>
      <c r="M140" s="60"/>
      <c r="N140" s="59"/>
      <c r="O140" s="32"/>
      <c r="P140" s="32"/>
      <c r="Q140" s="32"/>
    </row>
    <row r="141" spans="1:17" ht="15" customHeight="1" x14ac:dyDescent="0.2">
      <c r="A141" s="55">
        <v>20</v>
      </c>
      <c r="B141" s="56" t="s">
        <v>148</v>
      </c>
      <c r="C141" s="57" t="s">
        <v>149</v>
      </c>
      <c r="D141" s="58" t="s">
        <v>150</v>
      </c>
      <c r="E141" s="59">
        <v>6.5839999999999996E-2</v>
      </c>
      <c r="F141" s="59">
        <v>2.74</v>
      </c>
      <c r="G141" s="59"/>
      <c r="H141" s="59"/>
      <c r="I141" s="59">
        <v>0.18</v>
      </c>
      <c r="J141" s="59"/>
      <c r="K141" s="59"/>
      <c r="L141" s="59"/>
      <c r="M141" s="60"/>
      <c r="N141" s="59"/>
      <c r="O141" s="32"/>
      <c r="P141" s="32"/>
      <c r="Q141" s="32"/>
    </row>
    <row r="142" spans="1:17" ht="15" customHeight="1" x14ac:dyDescent="0.2">
      <c r="A142" s="55">
        <v>21</v>
      </c>
      <c r="B142" s="56" t="s">
        <v>151</v>
      </c>
      <c r="C142" s="57" t="s">
        <v>152</v>
      </c>
      <c r="D142" s="58" t="s">
        <v>150</v>
      </c>
      <c r="E142" s="59">
        <v>6.5839999999999996E-2</v>
      </c>
      <c r="F142" s="59">
        <v>43.8</v>
      </c>
      <c r="G142" s="59"/>
      <c r="H142" s="59"/>
      <c r="I142" s="59">
        <v>2.88</v>
      </c>
      <c r="J142" s="59"/>
      <c r="K142" s="59"/>
      <c r="L142" s="59"/>
      <c r="M142" s="60"/>
      <c r="N142" s="59"/>
      <c r="O142" s="32"/>
      <c r="P142" s="32"/>
      <c r="Q142" s="32"/>
    </row>
    <row r="143" spans="1:17" ht="15" customHeight="1" x14ac:dyDescent="0.2">
      <c r="A143" s="92" t="s">
        <v>244</v>
      </c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32"/>
      <c r="P143" s="32"/>
      <c r="Q143" s="32"/>
    </row>
    <row r="144" spans="1:17" ht="15" customHeight="1" x14ac:dyDescent="0.2">
      <c r="A144" s="55">
        <v>22</v>
      </c>
      <c r="B144" s="56" t="s">
        <v>245</v>
      </c>
      <c r="C144" s="57" t="s">
        <v>246</v>
      </c>
      <c r="D144" s="58" t="s">
        <v>150</v>
      </c>
      <c r="E144" s="59"/>
      <c r="F144" s="59">
        <v>37419</v>
      </c>
      <c r="G144" s="59"/>
      <c r="H144" s="59"/>
      <c r="I144" s="59"/>
      <c r="J144" s="59"/>
      <c r="K144" s="59"/>
      <c r="L144" s="59"/>
      <c r="M144" s="60"/>
      <c r="N144" s="59"/>
      <c r="O144" s="32"/>
      <c r="P144" s="32"/>
      <c r="Q144" s="32"/>
    </row>
    <row r="145" spans="1:17" x14ac:dyDescent="0.2">
      <c r="A145" s="55">
        <v>23</v>
      </c>
      <c r="B145" s="56" t="s">
        <v>247</v>
      </c>
      <c r="C145" s="57" t="s">
        <v>248</v>
      </c>
      <c r="D145" s="58" t="s">
        <v>150</v>
      </c>
      <c r="E145" s="59">
        <v>1E-4</v>
      </c>
      <c r="F145" s="59">
        <v>13108</v>
      </c>
      <c r="G145" s="59"/>
      <c r="H145" s="59"/>
      <c r="I145" s="59">
        <v>1.31</v>
      </c>
      <c r="J145" s="59"/>
      <c r="K145" s="59"/>
      <c r="L145" s="59"/>
      <c r="M145" s="60"/>
      <c r="N145" s="59"/>
      <c r="O145" s="32"/>
      <c r="P145" s="32"/>
      <c r="Q145" s="32"/>
    </row>
    <row r="146" spans="1:17" x14ac:dyDescent="0.2">
      <c r="A146" s="55">
        <v>24</v>
      </c>
      <c r="B146" s="56" t="s">
        <v>249</v>
      </c>
      <c r="C146" s="57" t="s">
        <v>250</v>
      </c>
      <c r="D146" s="58" t="s">
        <v>251</v>
      </c>
      <c r="E146" s="59">
        <v>0.49669999999999997</v>
      </c>
      <c r="F146" s="59">
        <v>7.74</v>
      </c>
      <c r="G146" s="59"/>
      <c r="H146" s="59"/>
      <c r="I146" s="59">
        <v>3.84</v>
      </c>
      <c r="J146" s="59"/>
      <c r="K146" s="59"/>
      <c r="L146" s="59"/>
      <c r="M146" s="60"/>
      <c r="N146" s="59"/>
      <c r="O146" s="32"/>
      <c r="P146" s="32"/>
      <c r="Q146" s="32"/>
    </row>
    <row r="147" spans="1:17" ht="25.5" x14ac:dyDescent="0.2">
      <c r="A147" s="55">
        <v>25</v>
      </c>
      <c r="B147" s="56" t="s">
        <v>252</v>
      </c>
      <c r="C147" s="57" t="s">
        <v>253</v>
      </c>
      <c r="D147" s="58" t="s">
        <v>150</v>
      </c>
      <c r="E147" s="59"/>
      <c r="F147" s="59">
        <v>13839</v>
      </c>
      <c r="G147" s="59"/>
      <c r="H147" s="59"/>
      <c r="I147" s="59"/>
      <c r="J147" s="59"/>
      <c r="K147" s="59"/>
      <c r="L147" s="59"/>
      <c r="M147" s="60"/>
      <c r="N147" s="59"/>
      <c r="O147" s="32"/>
      <c r="P147" s="32"/>
      <c r="Q147" s="32"/>
    </row>
    <row r="148" spans="1:17" ht="25.5" x14ac:dyDescent="0.2">
      <c r="A148" s="55">
        <v>26</v>
      </c>
      <c r="B148" s="56" t="s">
        <v>252</v>
      </c>
      <c r="C148" s="57" t="s">
        <v>254</v>
      </c>
      <c r="D148" s="58" t="s">
        <v>150</v>
      </c>
      <c r="E148" s="59"/>
      <c r="F148" s="59">
        <v>13839</v>
      </c>
      <c r="G148" s="59"/>
      <c r="H148" s="59"/>
      <c r="I148" s="59"/>
      <c r="J148" s="59"/>
      <c r="K148" s="59"/>
      <c r="L148" s="59"/>
      <c r="M148" s="60"/>
      <c r="N148" s="59"/>
      <c r="O148" s="32"/>
      <c r="P148" s="32"/>
      <c r="Q148" s="32"/>
    </row>
    <row r="149" spans="1:17" ht="25.5" x14ac:dyDescent="0.2">
      <c r="A149" s="55">
        <v>27</v>
      </c>
      <c r="B149" s="56" t="s">
        <v>255</v>
      </c>
      <c r="C149" s="57" t="s">
        <v>256</v>
      </c>
      <c r="D149" s="58" t="s">
        <v>150</v>
      </c>
      <c r="E149" s="59">
        <v>1E-4</v>
      </c>
      <c r="F149" s="59">
        <v>15718</v>
      </c>
      <c r="G149" s="59"/>
      <c r="H149" s="59"/>
      <c r="I149" s="59">
        <v>1.57</v>
      </c>
      <c r="J149" s="59"/>
      <c r="K149" s="59"/>
      <c r="L149" s="59"/>
      <c r="M149" s="60"/>
      <c r="N149" s="59"/>
      <c r="O149" s="32"/>
      <c r="P149" s="32"/>
      <c r="Q149" s="32"/>
    </row>
    <row r="150" spans="1:17" x14ac:dyDescent="0.2">
      <c r="A150" s="55">
        <v>28</v>
      </c>
      <c r="B150" s="56" t="s">
        <v>257</v>
      </c>
      <c r="C150" s="57" t="s">
        <v>258</v>
      </c>
      <c r="D150" s="58" t="s">
        <v>150</v>
      </c>
      <c r="E150" s="59"/>
      <c r="F150" s="59">
        <v>15498</v>
      </c>
      <c r="G150" s="59"/>
      <c r="H150" s="59"/>
      <c r="I150" s="59"/>
      <c r="J150" s="59"/>
      <c r="K150" s="59"/>
      <c r="L150" s="59"/>
      <c r="M150" s="60"/>
      <c r="N150" s="59"/>
      <c r="O150" s="32"/>
      <c r="P150" s="32"/>
      <c r="Q150" s="32"/>
    </row>
    <row r="151" spans="1:17" ht="25.5" x14ac:dyDescent="0.2">
      <c r="A151" s="55">
        <v>29</v>
      </c>
      <c r="B151" s="56" t="s">
        <v>259</v>
      </c>
      <c r="C151" s="57" t="s">
        <v>260</v>
      </c>
      <c r="D151" s="58" t="s">
        <v>261</v>
      </c>
      <c r="E151" s="59">
        <v>0.08</v>
      </c>
      <c r="F151" s="59">
        <v>59.57</v>
      </c>
      <c r="G151" s="59"/>
      <c r="H151" s="59"/>
      <c r="I151" s="59">
        <v>4.7699999999999996</v>
      </c>
      <c r="J151" s="59"/>
      <c r="K151" s="59"/>
      <c r="L151" s="59"/>
      <c r="M151" s="60"/>
      <c r="N151" s="59"/>
      <c r="O151" s="32"/>
      <c r="P151" s="32"/>
      <c r="Q151" s="32"/>
    </row>
    <row r="152" spans="1:17" x14ac:dyDescent="0.2">
      <c r="A152" s="55">
        <v>30</v>
      </c>
      <c r="B152" s="56" t="s">
        <v>262</v>
      </c>
      <c r="C152" s="57" t="s">
        <v>263</v>
      </c>
      <c r="D152" s="58" t="s">
        <v>150</v>
      </c>
      <c r="E152" s="59">
        <v>5.9999999999999995E-4</v>
      </c>
      <c r="F152" s="59">
        <v>13790</v>
      </c>
      <c r="G152" s="59"/>
      <c r="H152" s="59"/>
      <c r="I152" s="59">
        <v>8.27</v>
      </c>
      <c r="J152" s="59"/>
      <c r="K152" s="59"/>
      <c r="L152" s="59"/>
      <c r="M152" s="60"/>
      <c r="N152" s="59"/>
      <c r="O152" s="32"/>
      <c r="P152" s="32"/>
      <c r="Q152" s="32"/>
    </row>
    <row r="153" spans="1:17" x14ac:dyDescent="0.2">
      <c r="A153" s="55">
        <v>31</v>
      </c>
      <c r="B153" s="56" t="s">
        <v>264</v>
      </c>
      <c r="C153" s="57" t="s">
        <v>265</v>
      </c>
      <c r="D153" s="58" t="s">
        <v>251</v>
      </c>
      <c r="E153" s="59">
        <v>7.7700000000000005E-2</v>
      </c>
      <c r="F153" s="59">
        <v>85.89</v>
      </c>
      <c r="G153" s="59"/>
      <c r="H153" s="59"/>
      <c r="I153" s="59">
        <v>6.67</v>
      </c>
      <c r="J153" s="59"/>
      <c r="K153" s="59"/>
      <c r="L153" s="59"/>
      <c r="M153" s="60"/>
      <c r="N153" s="59"/>
      <c r="O153" s="32"/>
      <c r="P153" s="32"/>
      <c r="Q153" s="32"/>
    </row>
    <row r="154" spans="1:17" x14ac:dyDescent="0.2">
      <c r="A154" s="55">
        <v>32</v>
      </c>
      <c r="B154" s="56" t="s">
        <v>266</v>
      </c>
      <c r="C154" s="57" t="s">
        <v>267</v>
      </c>
      <c r="D154" s="58" t="s">
        <v>261</v>
      </c>
      <c r="E154" s="59">
        <v>4.3999999999999997E-2</v>
      </c>
      <c r="F154" s="59">
        <v>21.79</v>
      </c>
      <c r="G154" s="59"/>
      <c r="H154" s="59"/>
      <c r="I154" s="59">
        <v>0.96</v>
      </c>
      <c r="J154" s="59"/>
      <c r="K154" s="59"/>
      <c r="L154" s="59"/>
      <c r="M154" s="60"/>
      <c r="N154" s="59"/>
      <c r="O154" s="32"/>
      <c r="P154" s="32"/>
      <c r="Q154" s="32"/>
    </row>
    <row r="155" spans="1:17" ht="25.5" x14ac:dyDescent="0.2">
      <c r="A155" s="55">
        <v>33</v>
      </c>
      <c r="B155" s="56" t="s">
        <v>268</v>
      </c>
      <c r="C155" s="57" t="s">
        <v>269</v>
      </c>
      <c r="D155" s="58" t="s">
        <v>261</v>
      </c>
      <c r="E155" s="59">
        <v>0.71809999999999996</v>
      </c>
      <c r="F155" s="59">
        <v>21.24</v>
      </c>
      <c r="G155" s="59"/>
      <c r="H155" s="59"/>
      <c r="I155" s="59">
        <v>15.25</v>
      </c>
      <c r="J155" s="59"/>
      <c r="K155" s="59"/>
      <c r="L155" s="59"/>
      <c r="M155" s="60"/>
      <c r="N155" s="59"/>
      <c r="O155" s="32"/>
      <c r="P155" s="32"/>
      <c r="Q155" s="32"/>
    </row>
    <row r="156" spans="1:17" ht="25.5" x14ac:dyDescent="0.2">
      <c r="A156" s="55">
        <v>34</v>
      </c>
      <c r="B156" s="56" t="s">
        <v>270</v>
      </c>
      <c r="C156" s="57" t="s">
        <v>271</v>
      </c>
      <c r="D156" s="58" t="s">
        <v>150</v>
      </c>
      <c r="E156" s="59">
        <v>8.0000000000000004E-4</v>
      </c>
      <c r="F156" s="59">
        <v>8364.5</v>
      </c>
      <c r="G156" s="59"/>
      <c r="H156" s="59"/>
      <c r="I156" s="59">
        <v>6.7</v>
      </c>
      <c r="J156" s="59"/>
      <c r="K156" s="59"/>
      <c r="L156" s="59"/>
      <c r="M156" s="60"/>
      <c r="N156" s="59"/>
      <c r="O156" s="32"/>
      <c r="P156" s="32"/>
      <c r="Q156" s="32"/>
    </row>
    <row r="157" spans="1:17" x14ac:dyDescent="0.2">
      <c r="A157" s="55">
        <v>35</v>
      </c>
      <c r="B157" s="56" t="s">
        <v>272</v>
      </c>
      <c r="C157" s="57" t="s">
        <v>273</v>
      </c>
      <c r="D157" s="58" t="s">
        <v>261</v>
      </c>
      <c r="E157" s="59">
        <v>0.6</v>
      </c>
      <c r="F157" s="59">
        <v>8.81</v>
      </c>
      <c r="G157" s="59"/>
      <c r="H157" s="59"/>
      <c r="I157" s="59">
        <v>5.28</v>
      </c>
      <c r="J157" s="59"/>
      <c r="K157" s="59"/>
      <c r="L157" s="59"/>
      <c r="M157" s="60"/>
      <c r="N157" s="59"/>
      <c r="O157" s="32"/>
      <c r="P157" s="32"/>
      <c r="Q157" s="32"/>
    </row>
    <row r="158" spans="1:17" ht="38.25" x14ac:dyDescent="0.2">
      <c r="A158" s="55">
        <v>36</v>
      </c>
      <c r="B158" s="56" t="s">
        <v>274</v>
      </c>
      <c r="C158" s="57" t="s">
        <v>275</v>
      </c>
      <c r="D158" s="58" t="s">
        <v>261</v>
      </c>
      <c r="E158" s="59">
        <v>1</v>
      </c>
      <c r="F158" s="59">
        <v>115.23</v>
      </c>
      <c r="G158" s="59"/>
      <c r="H158" s="59"/>
      <c r="I158" s="59">
        <v>115.23</v>
      </c>
      <c r="J158" s="59"/>
      <c r="K158" s="59"/>
      <c r="L158" s="59"/>
      <c r="M158" s="60"/>
      <c r="N158" s="59"/>
      <c r="O158" s="32"/>
      <c r="P158" s="32"/>
      <c r="Q158" s="32"/>
    </row>
    <row r="159" spans="1:17" ht="25.5" x14ac:dyDescent="0.2">
      <c r="A159" s="55">
        <v>37</v>
      </c>
      <c r="B159" s="56" t="s">
        <v>276</v>
      </c>
      <c r="C159" s="57" t="s">
        <v>277</v>
      </c>
      <c r="D159" s="58" t="s">
        <v>150</v>
      </c>
      <c r="E159" s="59">
        <v>1E-4</v>
      </c>
      <c r="F159" s="59">
        <v>11676</v>
      </c>
      <c r="G159" s="59"/>
      <c r="H159" s="59"/>
      <c r="I159" s="59">
        <v>1.17</v>
      </c>
      <c r="J159" s="59"/>
      <c r="K159" s="59"/>
      <c r="L159" s="59"/>
      <c r="M159" s="60"/>
      <c r="N159" s="59"/>
      <c r="O159" s="32"/>
      <c r="P159" s="32"/>
      <c r="Q159" s="32"/>
    </row>
    <row r="160" spans="1:17" ht="38.25" x14ac:dyDescent="0.2">
      <c r="A160" s="55">
        <v>38</v>
      </c>
      <c r="B160" s="56" t="s">
        <v>278</v>
      </c>
      <c r="C160" s="57" t="s">
        <v>279</v>
      </c>
      <c r="D160" s="58" t="s">
        <v>150</v>
      </c>
      <c r="E160" s="59">
        <v>5.9999999999999995E-4</v>
      </c>
      <c r="F160" s="59">
        <v>17320</v>
      </c>
      <c r="G160" s="59"/>
      <c r="H160" s="59"/>
      <c r="I160" s="59">
        <v>10.39</v>
      </c>
      <c r="J160" s="59"/>
      <c r="K160" s="59"/>
      <c r="L160" s="59"/>
      <c r="M160" s="60"/>
      <c r="N160" s="59"/>
      <c r="O160" s="32"/>
      <c r="P160" s="32"/>
      <c r="Q160" s="32"/>
    </row>
    <row r="161" spans="1:17" ht="51" x14ac:dyDescent="0.2">
      <c r="A161" s="55">
        <v>39</v>
      </c>
      <c r="B161" s="56" t="s">
        <v>280</v>
      </c>
      <c r="C161" s="57" t="s">
        <v>281</v>
      </c>
      <c r="D161" s="58" t="s">
        <v>43</v>
      </c>
      <c r="E161" s="59">
        <v>0.04</v>
      </c>
      <c r="F161" s="59">
        <v>247.74</v>
      </c>
      <c r="G161" s="59"/>
      <c r="H161" s="59"/>
      <c r="I161" s="59">
        <v>9.91</v>
      </c>
      <c r="J161" s="59"/>
      <c r="K161" s="59"/>
      <c r="L161" s="59"/>
      <c r="M161" s="60"/>
      <c r="N161" s="59"/>
      <c r="O161" s="32"/>
      <c r="P161" s="32"/>
      <c r="Q161" s="32"/>
    </row>
    <row r="162" spans="1:17" ht="51" x14ac:dyDescent="0.2">
      <c r="A162" s="55">
        <v>40</v>
      </c>
      <c r="B162" s="56" t="s">
        <v>282</v>
      </c>
      <c r="C162" s="57" t="s">
        <v>283</v>
      </c>
      <c r="D162" s="58" t="s">
        <v>43</v>
      </c>
      <c r="E162" s="59">
        <v>0.23499999999999999</v>
      </c>
      <c r="F162" s="59">
        <v>449.64</v>
      </c>
      <c r="G162" s="59"/>
      <c r="H162" s="59"/>
      <c r="I162" s="59">
        <v>105.67</v>
      </c>
      <c r="J162" s="59"/>
      <c r="K162" s="59"/>
      <c r="L162" s="59"/>
      <c r="M162" s="60"/>
      <c r="N162" s="59"/>
      <c r="O162" s="32"/>
      <c r="P162" s="32"/>
      <c r="Q162" s="32"/>
    </row>
    <row r="163" spans="1:17" ht="25.5" x14ac:dyDescent="0.2">
      <c r="A163" s="55">
        <v>41</v>
      </c>
      <c r="B163" s="56" t="s">
        <v>284</v>
      </c>
      <c r="C163" s="57" t="s">
        <v>285</v>
      </c>
      <c r="D163" s="58" t="s">
        <v>261</v>
      </c>
      <c r="E163" s="59">
        <v>15</v>
      </c>
      <c r="F163" s="59">
        <v>7</v>
      </c>
      <c r="G163" s="59"/>
      <c r="H163" s="59"/>
      <c r="I163" s="59">
        <v>105</v>
      </c>
      <c r="J163" s="59"/>
      <c r="K163" s="59"/>
      <c r="L163" s="59"/>
      <c r="M163" s="60"/>
      <c r="N163" s="59"/>
      <c r="O163" s="32"/>
      <c r="P163" s="32"/>
      <c r="Q163" s="32"/>
    </row>
    <row r="164" spans="1:17" ht="51" x14ac:dyDescent="0.2">
      <c r="A164" s="55">
        <v>42</v>
      </c>
      <c r="B164" s="56" t="s">
        <v>286</v>
      </c>
      <c r="C164" s="57" t="s">
        <v>287</v>
      </c>
      <c r="D164" s="58" t="s">
        <v>150</v>
      </c>
      <c r="E164" s="59">
        <v>3.3999999999999998E-3</v>
      </c>
      <c r="F164" s="59">
        <v>8123.7</v>
      </c>
      <c r="G164" s="59"/>
      <c r="H164" s="59"/>
      <c r="I164" s="59">
        <v>27.62</v>
      </c>
      <c r="J164" s="59"/>
      <c r="K164" s="59"/>
      <c r="L164" s="59"/>
      <c r="M164" s="60"/>
      <c r="N164" s="59"/>
      <c r="O164" s="32"/>
      <c r="P164" s="32"/>
      <c r="Q164" s="32"/>
    </row>
    <row r="165" spans="1:17" ht="25.5" x14ac:dyDescent="0.2">
      <c r="A165" s="55">
        <v>43</v>
      </c>
      <c r="B165" s="56" t="s">
        <v>288</v>
      </c>
      <c r="C165" s="57" t="s">
        <v>289</v>
      </c>
      <c r="D165" s="58" t="s">
        <v>251</v>
      </c>
      <c r="E165" s="59">
        <v>2E-3</v>
      </c>
      <c r="F165" s="59">
        <v>439.06</v>
      </c>
      <c r="G165" s="59"/>
      <c r="H165" s="59"/>
      <c r="I165" s="59">
        <v>0.88</v>
      </c>
      <c r="J165" s="59"/>
      <c r="K165" s="59"/>
      <c r="L165" s="59"/>
      <c r="M165" s="60"/>
      <c r="N165" s="59"/>
      <c r="O165" s="32"/>
      <c r="P165" s="32"/>
      <c r="Q165" s="32"/>
    </row>
    <row r="166" spans="1:17" x14ac:dyDescent="0.2">
      <c r="A166" s="55">
        <v>44</v>
      </c>
      <c r="B166" s="56" t="s">
        <v>290</v>
      </c>
      <c r="C166" s="57" t="s">
        <v>291</v>
      </c>
      <c r="D166" s="58" t="s">
        <v>251</v>
      </c>
      <c r="E166" s="59">
        <v>0.45979999999999999</v>
      </c>
      <c r="F166" s="59">
        <v>4.2</v>
      </c>
      <c r="G166" s="59"/>
      <c r="H166" s="59"/>
      <c r="I166" s="59">
        <v>1.94</v>
      </c>
      <c r="J166" s="59"/>
      <c r="K166" s="59"/>
      <c r="L166" s="59"/>
      <c r="M166" s="60"/>
      <c r="N166" s="59"/>
      <c r="O166" s="32"/>
      <c r="P166" s="32"/>
      <c r="Q166" s="32"/>
    </row>
    <row r="167" spans="1:17" ht="25.5" x14ac:dyDescent="0.2">
      <c r="A167" s="55">
        <v>45</v>
      </c>
      <c r="B167" s="56" t="s">
        <v>292</v>
      </c>
      <c r="C167" s="57" t="s">
        <v>293</v>
      </c>
      <c r="D167" s="58" t="s">
        <v>150</v>
      </c>
      <c r="E167" s="59">
        <v>5.4399999999999997E-2</v>
      </c>
      <c r="F167" s="59"/>
      <c r="G167" s="59"/>
      <c r="H167" s="59"/>
      <c r="I167" s="59"/>
      <c r="J167" s="59"/>
      <c r="K167" s="59"/>
      <c r="L167" s="59"/>
      <c r="M167" s="60"/>
      <c r="N167" s="59"/>
      <c r="O167" s="32"/>
      <c r="P167" s="32"/>
      <c r="Q167" s="32"/>
    </row>
    <row r="168" spans="1:17" ht="63.75" x14ac:dyDescent="0.2">
      <c r="A168" s="55">
        <v>46</v>
      </c>
      <c r="B168" s="56" t="s">
        <v>145</v>
      </c>
      <c r="C168" s="57" t="s">
        <v>146</v>
      </c>
      <c r="D168" s="58" t="s">
        <v>43</v>
      </c>
      <c r="E168" s="59">
        <v>3</v>
      </c>
      <c r="F168" s="59"/>
      <c r="G168" s="59"/>
      <c r="H168" s="59"/>
      <c r="I168" s="59"/>
      <c r="J168" s="59"/>
      <c r="K168" s="59"/>
      <c r="L168" s="59"/>
      <c r="M168" s="60"/>
      <c r="N168" s="59"/>
      <c r="O168" s="32"/>
      <c r="P168" s="32"/>
      <c r="Q168" s="32"/>
    </row>
    <row r="169" spans="1:17" ht="38.25" x14ac:dyDescent="0.2">
      <c r="A169" s="55">
        <v>47</v>
      </c>
      <c r="B169" s="56" t="s">
        <v>48</v>
      </c>
      <c r="C169" s="57" t="s">
        <v>77</v>
      </c>
      <c r="D169" s="58" t="s">
        <v>50</v>
      </c>
      <c r="E169" s="59">
        <v>6</v>
      </c>
      <c r="F169" s="59"/>
      <c r="G169" s="59"/>
      <c r="H169" s="59"/>
      <c r="I169" s="59"/>
      <c r="J169" s="59">
        <v>35.700000000000003</v>
      </c>
      <c r="K169" s="59"/>
      <c r="L169" s="59"/>
      <c r="M169" s="59">
        <v>214.2</v>
      </c>
      <c r="N169" s="59"/>
      <c r="O169" s="32"/>
      <c r="P169" s="32"/>
      <c r="Q169" s="32"/>
    </row>
    <row r="170" spans="1:17" ht="38.25" x14ac:dyDescent="0.2">
      <c r="A170" s="55">
        <v>48</v>
      </c>
      <c r="B170" s="56" t="s">
        <v>48</v>
      </c>
      <c r="C170" s="57" t="s">
        <v>75</v>
      </c>
      <c r="D170" s="58" t="s">
        <v>50</v>
      </c>
      <c r="E170" s="59">
        <v>2</v>
      </c>
      <c r="F170" s="59"/>
      <c r="G170" s="59"/>
      <c r="H170" s="59"/>
      <c r="I170" s="59"/>
      <c r="J170" s="59">
        <v>165.2</v>
      </c>
      <c r="K170" s="59"/>
      <c r="L170" s="59"/>
      <c r="M170" s="59">
        <v>330.4</v>
      </c>
      <c r="N170" s="59"/>
      <c r="O170" s="32"/>
      <c r="P170" s="32"/>
      <c r="Q170" s="32"/>
    </row>
    <row r="171" spans="1:17" ht="38.25" x14ac:dyDescent="0.2">
      <c r="A171" s="55">
        <v>49</v>
      </c>
      <c r="B171" s="56" t="s">
        <v>48</v>
      </c>
      <c r="C171" s="57" t="s">
        <v>88</v>
      </c>
      <c r="D171" s="58" t="s">
        <v>50</v>
      </c>
      <c r="E171" s="59">
        <v>1</v>
      </c>
      <c r="F171" s="59"/>
      <c r="G171" s="59"/>
      <c r="H171" s="59"/>
      <c r="I171" s="59"/>
      <c r="J171" s="59">
        <v>32.4</v>
      </c>
      <c r="K171" s="59"/>
      <c r="L171" s="59"/>
      <c r="M171" s="59">
        <v>32.4</v>
      </c>
      <c r="N171" s="59"/>
      <c r="O171" s="32"/>
      <c r="P171" s="32"/>
      <c r="Q171" s="32"/>
    </row>
    <row r="172" spans="1:17" ht="38.25" x14ac:dyDescent="0.2">
      <c r="A172" s="55">
        <v>50</v>
      </c>
      <c r="B172" s="56" t="s">
        <v>48</v>
      </c>
      <c r="C172" s="57" t="s">
        <v>99</v>
      </c>
      <c r="D172" s="58" t="s">
        <v>43</v>
      </c>
      <c r="E172" s="59">
        <v>4</v>
      </c>
      <c r="F172" s="59"/>
      <c r="G172" s="59"/>
      <c r="H172" s="59"/>
      <c r="I172" s="59"/>
      <c r="J172" s="59">
        <v>11.8</v>
      </c>
      <c r="K172" s="59"/>
      <c r="L172" s="59"/>
      <c r="M172" s="59">
        <v>47.2</v>
      </c>
      <c r="N172" s="59"/>
      <c r="O172" s="32"/>
      <c r="P172" s="32"/>
      <c r="Q172" s="32"/>
    </row>
    <row r="173" spans="1:17" ht="38.25" x14ac:dyDescent="0.2">
      <c r="A173" s="55">
        <v>51</v>
      </c>
      <c r="B173" s="56" t="s">
        <v>48</v>
      </c>
      <c r="C173" s="57" t="s">
        <v>79</v>
      </c>
      <c r="D173" s="58" t="s">
        <v>43</v>
      </c>
      <c r="E173" s="59">
        <v>6</v>
      </c>
      <c r="F173" s="59"/>
      <c r="G173" s="59"/>
      <c r="H173" s="59"/>
      <c r="I173" s="59"/>
      <c r="J173" s="59">
        <v>35.700000000000003</v>
      </c>
      <c r="K173" s="59"/>
      <c r="L173" s="59"/>
      <c r="M173" s="59">
        <v>214.2</v>
      </c>
      <c r="N173" s="59"/>
      <c r="O173" s="32"/>
      <c r="P173" s="32"/>
      <c r="Q173" s="32"/>
    </row>
    <row r="174" spans="1:17" ht="38.25" x14ac:dyDescent="0.2">
      <c r="A174" s="55">
        <v>52</v>
      </c>
      <c r="B174" s="56" t="s">
        <v>48</v>
      </c>
      <c r="C174" s="57" t="s">
        <v>49</v>
      </c>
      <c r="D174" s="58" t="s">
        <v>50</v>
      </c>
      <c r="E174" s="59">
        <v>1</v>
      </c>
      <c r="F174" s="59"/>
      <c r="G174" s="59"/>
      <c r="H174" s="59"/>
      <c r="I174" s="59"/>
      <c r="J174" s="59">
        <v>14.4</v>
      </c>
      <c r="K174" s="59"/>
      <c r="L174" s="59"/>
      <c r="M174" s="59">
        <v>14.4</v>
      </c>
      <c r="N174" s="59"/>
      <c r="O174" s="32"/>
      <c r="P174" s="32"/>
      <c r="Q174" s="32"/>
    </row>
    <row r="175" spans="1:17" ht="38.25" x14ac:dyDescent="0.2">
      <c r="A175" s="55">
        <v>53</v>
      </c>
      <c r="B175" s="56" t="s">
        <v>48</v>
      </c>
      <c r="C175" s="57" t="s">
        <v>60</v>
      </c>
      <c r="D175" s="58" t="s">
        <v>43</v>
      </c>
      <c r="E175" s="59">
        <v>1</v>
      </c>
      <c r="F175" s="59"/>
      <c r="G175" s="59"/>
      <c r="H175" s="59"/>
      <c r="I175" s="59"/>
      <c r="J175" s="59">
        <v>3031.86</v>
      </c>
      <c r="K175" s="59"/>
      <c r="L175" s="59"/>
      <c r="M175" s="59">
        <v>3031.86</v>
      </c>
      <c r="N175" s="59"/>
      <c r="O175" s="32"/>
      <c r="P175" s="32"/>
      <c r="Q175" s="32"/>
    </row>
    <row r="176" spans="1:17" ht="38.25" x14ac:dyDescent="0.2">
      <c r="A176" s="55">
        <v>54</v>
      </c>
      <c r="B176" s="56" t="s">
        <v>48</v>
      </c>
      <c r="C176" s="57" t="s">
        <v>81</v>
      </c>
      <c r="D176" s="58" t="s">
        <v>50</v>
      </c>
      <c r="E176" s="59">
        <v>1</v>
      </c>
      <c r="F176" s="59"/>
      <c r="G176" s="59"/>
      <c r="H176" s="59"/>
      <c r="I176" s="59"/>
      <c r="J176" s="59">
        <v>79.13</v>
      </c>
      <c r="K176" s="59"/>
      <c r="L176" s="59"/>
      <c r="M176" s="59">
        <v>79.13</v>
      </c>
      <c r="N176" s="59"/>
      <c r="O176" s="32"/>
      <c r="P176" s="32"/>
      <c r="Q176" s="32"/>
    </row>
    <row r="177" spans="1:17" ht="38.25" x14ac:dyDescent="0.2">
      <c r="A177" s="55">
        <v>55</v>
      </c>
      <c r="B177" s="56" t="s">
        <v>48</v>
      </c>
      <c r="C177" s="57" t="s">
        <v>83</v>
      </c>
      <c r="D177" s="58" t="s">
        <v>50</v>
      </c>
      <c r="E177" s="59">
        <v>1</v>
      </c>
      <c r="F177" s="59"/>
      <c r="G177" s="59"/>
      <c r="H177" s="59"/>
      <c r="I177" s="59"/>
      <c r="J177" s="59">
        <v>145.1</v>
      </c>
      <c r="K177" s="59"/>
      <c r="L177" s="59"/>
      <c r="M177" s="59">
        <v>145.1</v>
      </c>
      <c r="N177" s="59"/>
      <c r="O177" s="32"/>
      <c r="P177" s="32"/>
      <c r="Q177" s="32"/>
    </row>
    <row r="178" spans="1:17" ht="38.25" x14ac:dyDescent="0.2">
      <c r="A178" s="55">
        <v>56</v>
      </c>
      <c r="B178" s="56" t="s">
        <v>48</v>
      </c>
      <c r="C178" s="57" t="s">
        <v>64</v>
      </c>
      <c r="D178" s="58" t="s">
        <v>43</v>
      </c>
      <c r="E178" s="59">
        <v>1</v>
      </c>
      <c r="F178" s="59"/>
      <c r="G178" s="59"/>
      <c r="H178" s="59"/>
      <c r="I178" s="59"/>
      <c r="J178" s="59">
        <v>123.7</v>
      </c>
      <c r="K178" s="59"/>
      <c r="L178" s="59"/>
      <c r="M178" s="59">
        <v>123.7</v>
      </c>
      <c r="N178" s="59"/>
      <c r="O178" s="32"/>
      <c r="P178" s="32"/>
      <c r="Q178" s="32"/>
    </row>
    <row r="179" spans="1:17" ht="38.25" x14ac:dyDescent="0.2">
      <c r="A179" s="55">
        <v>57</v>
      </c>
      <c r="B179" s="56" t="s">
        <v>48</v>
      </c>
      <c r="C179" s="57" t="s">
        <v>56</v>
      </c>
      <c r="D179" s="58" t="s">
        <v>43</v>
      </c>
      <c r="E179" s="59">
        <v>1</v>
      </c>
      <c r="F179" s="59"/>
      <c r="G179" s="59"/>
      <c r="H179" s="59"/>
      <c r="I179" s="59"/>
      <c r="J179" s="59">
        <v>271.18</v>
      </c>
      <c r="K179" s="59"/>
      <c r="L179" s="59"/>
      <c r="M179" s="59">
        <v>271.18</v>
      </c>
      <c r="N179" s="59"/>
      <c r="O179" s="32"/>
      <c r="P179" s="32"/>
      <c r="Q179" s="32"/>
    </row>
    <row r="180" spans="1:17" ht="38.25" x14ac:dyDescent="0.2">
      <c r="A180" s="55">
        <v>58</v>
      </c>
      <c r="B180" s="56" t="s">
        <v>48</v>
      </c>
      <c r="C180" s="57" t="s">
        <v>72</v>
      </c>
      <c r="D180" s="58" t="s">
        <v>73</v>
      </c>
      <c r="E180" s="59">
        <v>21.05</v>
      </c>
      <c r="F180" s="59"/>
      <c r="G180" s="59"/>
      <c r="H180" s="59"/>
      <c r="I180" s="59"/>
      <c r="J180" s="59">
        <v>119.7</v>
      </c>
      <c r="K180" s="59"/>
      <c r="L180" s="59"/>
      <c r="M180" s="59">
        <v>2519.69</v>
      </c>
      <c r="N180" s="59"/>
      <c r="O180" s="32"/>
      <c r="P180" s="32"/>
      <c r="Q180" s="32"/>
    </row>
    <row r="181" spans="1:17" ht="38.25" x14ac:dyDescent="0.2">
      <c r="A181" s="55">
        <v>59</v>
      </c>
      <c r="B181" s="56" t="s">
        <v>48</v>
      </c>
      <c r="C181" s="57" t="s">
        <v>97</v>
      </c>
      <c r="D181" s="58" t="s">
        <v>73</v>
      </c>
      <c r="E181" s="59">
        <v>3.6880000000000002</v>
      </c>
      <c r="F181" s="59"/>
      <c r="G181" s="59"/>
      <c r="H181" s="59"/>
      <c r="I181" s="59"/>
      <c r="J181" s="59">
        <v>51.6</v>
      </c>
      <c r="K181" s="59"/>
      <c r="L181" s="59"/>
      <c r="M181" s="59">
        <v>190.3</v>
      </c>
      <c r="N181" s="59"/>
      <c r="O181" s="32"/>
      <c r="P181" s="32"/>
      <c r="Q181" s="32"/>
    </row>
    <row r="182" spans="1:17" ht="38.25" x14ac:dyDescent="0.2">
      <c r="A182" s="55">
        <v>60</v>
      </c>
      <c r="B182" s="56" t="s">
        <v>48</v>
      </c>
      <c r="C182" s="57" t="s">
        <v>104</v>
      </c>
      <c r="D182" s="58" t="s">
        <v>73</v>
      </c>
      <c r="E182" s="59">
        <v>15.33</v>
      </c>
      <c r="F182" s="59"/>
      <c r="G182" s="59"/>
      <c r="H182" s="59"/>
      <c r="I182" s="59"/>
      <c r="J182" s="59">
        <v>192.8</v>
      </c>
      <c r="K182" s="59"/>
      <c r="L182" s="59"/>
      <c r="M182" s="59">
        <v>2955.62</v>
      </c>
      <c r="N182" s="59"/>
      <c r="O182" s="32"/>
      <c r="P182" s="32"/>
      <c r="Q182" s="32"/>
    </row>
    <row r="183" spans="1:17" ht="38.25" x14ac:dyDescent="0.2">
      <c r="A183" s="55">
        <v>61</v>
      </c>
      <c r="B183" s="56" t="s">
        <v>48</v>
      </c>
      <c r="C183" s="57" t="s">
        <v>66</v>
      </c>
      <c r="D183" s="58" t="s">
        <v>43</v>
      </c>
      <c r="E183" s="59">
        <v>1</v>
      </c>
      <c r="F183" s="59"/>
      <c r="G183" s="59"/>
      <c r="H183" s="59"/>
      <c r="I183" s="59"/>
      <c r="J183" s="59">
        <v>72.03</v>
      </c>
      <c r="K183" s="59"/>
      <c r="L183" s="59"/>
      <c r="M183" s="59">
        <v>72.03</v>
      </c>
      <c r="N183" s="59"/>
      <c r="O183" s="32"/>
      <c r="P183" s="32"/>
      <c r="Q183" s="32"/>
    </row>
    <row r="184" spans="1:17" ht="38.25" x14ac:dyDescent="0.2">
      <c r="A184" s="55">
        <v>62</v>
      </c>
      <c r="B184" s="56" t="s">
        <v>48</v>
      </c>
      <c r="C184" s="57" t="s">
        <v>62</v>
      </c>
      <c r="D184" s="58" t="s">
        <v>43</v>
      </c>
      <c r="E184" s="59">
        <v>1</v>
      </c>
      <c r="F184" s="59"/>
      <c r="G184" s="59"/>
      <c r="H184" s="59"/>
      <c r="I184" s="59"/>
      <c r="J184" s="59">
        <v>14.4</v>
      </c>
      <c r="K184" s="59"/>
      <c r="L184" s="59"/>
      <c r="M184" s="59">
        <v>14.4</v>
      </c>
      <c r="N184" s="59"/>
      <c r="O184" s="32"/>
      <c r="P184" s="32"/>
      <c r="Q184" s="32"/>
    </row>
    <row r="185" spans="1:17" ht="38.25" x14ac:dyDescent="0.2">
      <c r="A185" s="55">
        <v>63</v>
      </c>
      <c r="B185" s="56" t="s">
        <v>48</v>
      </c>
      <c r="C185" s="57" t="s">
        <v>106</v>
      </c>
      <c r="D185" s="58" t="s">
        <v>43</v>
      </c>
      <c r="E185" s="59">
        <v>10</v>
      </c>
      <c r="F185" s="59"/>
      <c r="G185" s="59"/>
      <c r="H185" s="59"/>
      <c r="I185" s="59"/>
      <c r="J185" s="59">
        <v>4.51</v>
      </c>
      <c r="K185" s="59"/>
      <c r="L185" s="59"/>
      <c r="M185" s="59">
        <v>45.1</v>
      </c>
      <c r="N185" s="59"/>
      <c r="O185" s="32"/>
      <c r="P185" s="32"/>
      <c r="Q185" s="32"/>
    </row>
    <row r="186" spans="1:17" ht="38.25" x14ac:dyDescent="0.2">
      <c r="A186" s="55">
        <v>64</v>
      </c>
      <c r="B186" s="56" t="s">
        <v>48</v>
      </c>
      <c r="C186" s="57" t="s">
        <v>108</v>
      </c>
      <c r="D186" s="58" t="s">
        <v>43</v>
      </c>
      <c r="E186" s="59">
        <v>2</v>
      </c>
      <c r="F186" s="59"/>
      <c r="G186" s="59"/>
      <c r="H186" s="59"/>
      <c r="I186" s="59"/>
      <c r="J186" s="59">
        <v>34.96</v>
      </c>
      <c r="K186" s="59"/>
      <c r="L186" s="59"/>
      <c r="M186" s="59">
        <v>69.92</v>
      </c>
      <c r="N186" s="59"/>
      <c r="O186" s="32"/>
      <c r="P186" s="32"/>
      <c r="Q186" s="32"/>
    </row>
    <row r="187" spans="1:17" ht="38.25" x14ac:dyDescent="0.2">
      <c r="A187" s="55">
        <v>65</v>
      </c>
      <c r="B187" s="56" t="s">
        <v>85</v>
      </c>
      <c r="C187" s="57" t="s">
        <v>129</v>
      </c>
      <c r="D187" s="58" t="s">
        <v>50</v>
      </c>
      <c r="E187" s="59">
        <v>1</v>
      </c>
      <c r="F187" s="59"/>
      <c r="G187" s="59"/>
      <c r="H187" s="59"/>
      <c r="I187" s="59"/>
      <c r="J187" s="59">
        <v>4785.59</v>
      </c>
      <c r="K187" s="59"/>
      <c r="L187" s="59"/>
      <c r="M187" s="59">
        <v>4785.59</v>
      </c>
      <c r="N187" s="59"/>
      <c r="O187" s="32"/>
      <c r="P187" s="32"/>
      <c r="Q187" s="32"/>
    </row>
    <row r="188" spans="1:17" ht="38.25" x14ac:dyDescent="0.2">
      <c r="A188" s="55">
        <v>66</v>
      </c>
      <c r="B188" s="56" t="s">
        <v>85</v>
      </c>
      <c r="C188" s="57" t="s">
        <v>86</v>
      </c>
      <c r="D188" s="58" t="s">
        <v>50</v>
      </c>
      <c r="E188" s="59">
        <v>2</v>
      </c>
      <c r="F188" s="59"/>
      <c r="G188" s="59"/>
      <c r="H188" s="59"/>
      <c r="I188" s="59"/>
      <c r="J188" s="59">
        <v>277.12</v>
      </c>
      <c r="K188" s="59"/>
      <c r="L188" s="59"/>
      <c r="M188" s="59">
        <v>554.24</v>
      </c>
      <c r="N188" s="59"/>
      <c r="O188" s="32"/>
      <c r="P188" s="32"/>
      <c r="Q188" s="32"/>
    </row>
    <row r="189" spans="1:17" ht="38.25" x14ac:dyDescent="0.2">
      <c r="A189" s="55">
        <v>67</v>
      </c>
      <c r="B189" s="56" t="s">
        <v>85</v>
      </c>
      <c r="C189" s="57" t="s">
        <v>92</v>
      </c>
      <c r="D189" s="58" t="s">
        <v>50</v>
      </c>
      <c r="E189" s="59">
        <v>2</v>
      </c>
      <c r="F189" s="59"/>
      <c r="G189" s="59"/>
      <c r="H189" s="59"/>
      <c r="I189" s="59"/>
      <c r="J189" s="59">
        <v>38.979999999999997</v>
      </c>
      <c r="K189" s="59"/>
      <c r="L189" s="59"/>
      <c r="M189" s="59">
        <v>77.959999999999994</v>
      </c>
      <c r="N189" s="59"/>
      <c r="O189" s="32"/>
      <c r="P189" s="32"/>
      <c r="Q189" s="32"/>
    </row>
    <row r="190" spans="1:17" ht="38.25" x14ac:dyDescent="0.2">
      <c r="A190" s="55">
        <v>68</v>
      </c>
      <c r="B190" s="56" t="s">
        <v>85</v>
      </c>
      <c r="C190" s="57" t="s">
        <v>90</v>
      </c>
      <c r="D190" s="58" t="s">
        <v>50</v>
      </c>
      <c r="E190" s="59">
        <v>1</v>
      </c>
      <c r="F190" s="59"/>
      <c r="G190" s="59"/>
      <c r="H190" s="59"/>
      <c r="I190" s="59"/>
      <c r="J190" s="59">
        <v>71.19</v>
      </c>
      <c r="K190" s="59"/>
      <c r="L190" s="59"/>
      <c r="M190" s="59">
        <v>71.19</v>
      </c>
      <c r="N190" s="59"/>
      <c r="O190" s="32"/>
      <c r="P190" s="32"/>
      <c r="Q190" s="32"/>
    </row>
    <row r="191" spans="1:17" ht="38.25" x14ac:dyDescent="0.2">
      <c r="A191" s="55">
        <v>69</v>
      </c>
      <c r="B191" s="56" t="s">
        <v>45</v>
      </c>
      <c r="C191" s="57" t="s">
        <v>54</v>
      </c>
      <c r="D191" s="58" t="s">
        <v>43</v>
      </c>
      <c r="E191" s="59">
        <v>1</v>
      </c>
      <c r="F191" s="59"/>
      <c r="G191" s="59"/>
      <c r="H191" s="59"/>
      <c r="I191" s="59"/>
      <c r="J191" s="59">
        <v>2288.1</v>
      </c>
      <c r="K191" s="59"/>
      <c r="L191" s="59"/>
      <c r="M191" s="59">
        <v>2288.1</v>
      </c>
      <c r="N191" s="59"/>
      <c r="O191" s="32"/>
      <c r="P191" s="32"/>
      <c r="Q191" s="32"/>
    </row>
    <row r="192" spans="1:17" ht="38.25" x14ac:dyDescent="0.2">
      <c r="A192" s="55">
        <v>70</v>
      </c>
      <c r="B192" s="56" t="s">
        <v>45</v>
      </c>
      <c r="C192" s="57" t="s">
        <v>46</v>
      </c>
      <c r="D192" s="58" t="s">
        <v>43</v>
      </c>
      <c r="E192" s="59">
        <v>1</v>
      </c>
      <c r="F192" s="59"/>
      <c r="G192" s="59"/>
      <c r="H192" s="59"/>
      <c r="I192" s="59"/>
      <c r="J192" s="59">
        <v>2818.1</v>
      </c>
      <c r="K192" s="59"/>
      <c r="L192" s="59"/>
      <c r="M192" s="59">
        <v>2818.1</v>
      </c>
      <c r="N192" s="59"/>
      <c r="O192" s="32"/>
      <c r="P192" s="32"/>
      <c r="Q192" s="32"/>
    </row>
    <row r="193" spans="1:17" ht="38.25" x14ac:dyDescent="0.2">
      <c r="A193" s="55">
        <v>71</v>
      </c>
      <c r="B193" s="56" t="s">
        <v>45</v>
      </c>
      <c r="C193" s="57" t="s">
        <v>52</v>
      </c>
      <c r="D193" s="58" t="s">
        <v>43</v>
      </c>
      <c r="E193" s="59">
        <v>1</v>
      </c>
      <c r="F193" s="59"/>
      <c r="G193" s="59"/>
      <c r="H193" s="59"/>
      <c r="I193" s="59"/>
      <c r="J193" s="59">
        <v>1664.6</v>
      </c>
      <c r="K193" s="59"/>
      <c r="L193" s="59"/>
      <c r="M193" s="59">
        <v>1664.6</v>
      </c>
      <c r="N193" s="59"/>
      <c r="O193" s="32"/>
      <c r="P193" s="32"/>
      <c r="Q193" s="32"/>
    </row>
    <row r="194" spans="1:17" ht="63.75" x14ac:dyDescent="0.2">
      <c r="A194" s="55">
        <v>72</v>
      </c>
      <c r="B194" s="56" t="s">
        <v>138</v>
      </c>
      <c r="C194" s="57" t="s">
        <v>139</v>
      </c>
      <c r="D194" s="58" t="s">
        <v>140</v>
      </c>
      <c r="E194" s="59">
        <v>2.8260000000000001</v>
      </c>
      <c r="F194" s="59"/>
      <c r="G194" s="59"/>
      <c r="H194" s="59"/>
      <c r="I194" s="59"/>
      <c r="J194" s="59">
        <v>964.83</v>
      </c>
      <c r="K194" s="59"/>
      <c r="L194" s="59"/>
      <c r="M194" s="59">
        <v>2726.61</v>
      </c>
      <c r="N194" s="59"/>
      <c r="O194" s="32"/>
      <c r="P194" s="32"/>
      <c r="Q194" s="32"/>
    </row>
    <row r="195" spans="1:17" ht="51" x14ac:dyDescent="0.2">
      <c r="A195" s="55">
        <v>73</v>
      </c>
      <c r="B195" s="56" t="s">
        <v>121</v>
      </c>
      <c r="C195" s="57" t="s">
        <v>122</v>
      </c>
      <c r="D195" s="58" t="s">
        <v>50</v>
      </c>
      <c r="E195" s="59">
        <v>10</v>
      </c>
      <c r="F195" s="59"/>
      <c r="G195" s="59"/>
      <c r="H195" s="59"/>
      <c r="I195" s="59"/>
      <c r="J195" s="59">
        <v>110.17</v>
      </c>
      <c r="K195" s="59"/>
      <c r="L195" s="59"/>
      <c r="M195" s="59">
        <v>1101.7</v>
      </c>
      <c r="N195" s="59"/>
      <c r="O195" s="32"/>
      <c r="P195" s="32"/>
      <c r="Q195" s="32"/>
    </row>
    <row r="196" spans="1:17" ht="51" x14ac:dyDescent="0.2">
      <c r="A196" s="55">
        <v>74</v>
      </c>
      <c r="B196" s="56" t="s">
        <v>118</v>
      </c>
      <c r="C196" s="57" t="s">
        <v>119</v>
      </c>
      <c r="D196" s="58" t="s">
        <v>43</v>
      </c>
      <c r="E196" s="59">
        <v>10</v>
      </c>
      <c r="F196" s="59"/>
      <c r="G196" s="59"/>
      <c r="H196" s="59"/>
      <c r="I196" s="59"/>
      <c r="J196" s="59">
        <v>186.44</v>
      </c>
      <c r="K196" s="59"/>
      <c r="L196" s="59"/>
      <c r="M196" s="59">
        <v>1864.4</v>
      </c>
      <c r="N196" s="59"/>
      <c r="O196" s="32"/>
      <c r="P196" s="32"/>
      <c r="Q196" s="32"/>
    </row>
    <row r="197" spans="1:17" ht="51" x14ac:dyDescent="0.2">
      <c r="A197" s="55">
        <v>75</v>
      </c>
      <c r="B197" s="56" t="s">
        <v>110</v>
      </c>
      <c r="C197" s="57" t="s">
        <v>111</v>
      </c>
      <c r="D197" s="58" t="s">
        <v>43</v>
      </c>
      <c r="E197" s="59">
        <v>5</v>
      </c>
      <c r="F197" s="59"/>
      <c r="G197" s="59"/>
      <c r="H197" s="59"/>
      <c r="I197" s="59"/>
      <c r="J197" s="59">
        <v>4.45</v>
      </c>
      <c r="K197" s="59"/>
      <c r="L197" s="59"/>
      <c r="M197" s="59">
        <v>22.25</v>
      </c>
      <c r="N197" s="59"/>
      <c r="O197" s="32"/>
      <c r="P197" s="32"/>
      <c r="Q197" s="32"/>
    </row>
    <row r="198" spans="1:17" ht="51" x14ac:dyDescent="0.2">
      <c r="A198" s="55">
        <v>76</v>
      </c>
      <c r="B198" s="56" t="s">
        <v>110</v>
      </c>
      <c r="C198" s="57" t="s">
        <v>113</v>
      </c>
      <c r="D198" s="58" t="s">
        <v>43</v>
      </c>
      <c r="E198" s="59">
        <v>5</v>
      </c>
      <c r="F198" s="59"/>
      <c r="G198" s="59"/>
      <c r="H198" s="59"/>
      <c r="I198" s="59"/>
      <c r="J198" s="59">
        <v>8.4700000000000006</v>
      </c>
      <c r="K198" s="59"/>
      <c r="L198" s="59"/>
      <c r="M198" s="59">
        <v>42.35</v>
      </c>
      <c r="N198" s="59"/>
      <c r="O198" s="32"/>
      <c r="P198" s="32"/>
      <c r="Q198" s="32"/>
    </row>
    <row r="199" spans="1:17" ht="51" x14ac:dyDescent="0.2">
      <c r="A199" s="55">
        <v>77</v>
      </c>
      <c r="B199" s="56" t="s">
        <v>115</v>
      </c>
      <c r="C199" s="57" t="s">
        <v>131</v>
      </c>
      <c r="D199" s="58" t="s">
        <v>43</v>
      </c>
      <c r="E199" s="59">
        <v>2</v>
      </c>
      <c r="F199" s="59"/>
      <c r="G199" s="59"/>
      <c r="H199" s="59"/>
      <c r="I199" s="59"/>
      <c r="J199" s="59">
        <v>338.98</v>
      </c>
      <c r="K199" s="59"/>
      <c r="L199" s="59"/>
      <c r="M199" s="59">
        <v>677.96</v>
      </c>
      <c r="N199" s="59"/>
      <c r="O199" s="32"/>
      <c r="P199" s="32"/>
      <c r="Q199" s="32"/>
    </row>
    <row r="200" spans="1:17" ht="51" x14ac:dyDescent="0.2">
      <c r="A200" s="55">
        <v>78</v>
      </c>
      <c r="B200" s="56" t="s">
        <v>115</v>
      </c>
      <c r="C200" s="57" t="s">
        <v>116</v>
      </c>
      <c r="D200" s="58" t="s">
        <v>43</v>
      </c>
      <c r="E200" s="59">
        <v>2</v>
      </c>
      <c r="F200" s="59"/>
      <c r="G200" s="59"/>
      <c r="H200" s="59"/>
      <c r="I200" s="59"/>
      <c r="J200" s="59">
        <v>271.19</v>
      </c>
      <c r="K200" s="59"/>
      <c r="L200" s="59"/>
      <c r="M200" s="59">
        <v>542.38</v>
      </c>
      <c r="N200" s="59"/>
      <c r="O200" s="32"/>
      <c r="P200" s="32"/>
      <c r="Q200" s="32"/>
    </row>
    <row r="201" spans="1:17" ht="51" x14ac:dyDescent="0.2">
      <c r="A201" s="55">
        <v>79</v>
      </c>
      <c r="B201" s="56" t="s">
        <v>41</v>
      </c>
      <c r="C201" s="57" t="s">
        <v>42</v>
      </c>
      <c r="D201" s="58" t="s">
        <v>43</v>
      </c>
      <c r="E201" s="59">
        <v>1</v>
      </c>
      <c r="F201" s="59"/>
      <c r="G201" s="59"/>
      <c r="H201" s="59"/>
      <c r="I201" s="59"/>
      <c r="J201" s="59">
        <v>188.14</v>
      </c>
      <c r="K201" s="59"/>
      <c r="L201" s="59"/>
      <c r="M201" s="59">
        <v>188.14</v>
      </c>
      <c r="N201" s="59"/>
      <c r="O201" s="32"/>
      <c r="P201" s="32"/>
      <c r="Q201" s="32"/>
    </row>
    <row r="202" spans="1:17" ht="38.25" x14ac:dyDescent="0.2">
      <c r="A202" s="55">
        <v>80</v>
      </c>
      <c r="B202" s="56" t="s">
        <v>124</v>
      </c>
      <c r="C202" s="57" t="s">
        <v>125</v>
      </c>
      <c r="D202" s="58" t="s">
        <v>50</v>
      </c>
      <c r="E202" s="59">
        <v>8</v>
      </c>
      <c r="F202" s="59"/>
      <c r="G202" s="59"/>
      <c r="H202" s="59"/>
      <c r="I202" s="59"/>
      <c r="J202" s="59">
        <v>10.59</v>
      </c>
      <c r="K202" s="59"/>
      <c r="L202" s="59"/>
      <c r="M202" s="59">
        <v>84.72</v>
      </c>
      <c r="N202" s="59"/>
      <c r="O202" s="32"/>
      <c r="P202" s="32"/>
      <c r="Q202" s="32"/>
    </row>
    <row r="203" spans="1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</sheetData>
  <mergeCells count="70">
    <mergeCell ref="F6:J6"/>
    <mergeCell ref="A119:N119"/>
    <mergeCell ref="A120:N120"/>
    <mergeCell ref="A131:N131"/>
    <mergeCell ref="A143:N143"/>
    <mergeCell ref="N116:N117"/>
    <mergeCell ref="J116:M116"/>
    <mergeCell ref="E116:E117"/>
    <mergeCell ref="A116:A117"/>
    <mergeCell ref="B116:B117"/>
    <mergeCell ref="D116:D117"/>
    <mergeCell ref="C116:C117"/>
    <mergeCell ref="F116:I116"/>
    <mergeCell ref="J18:K18"/>
    <mergeCell ref="A110:I110"/>
    <mergeCell ref="A111:I111"/>
    <mergeCell ref="A112:I112"/>
    <mergeCell ref="J16:K16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91:I91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79:I79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26:Q26"/>
    <mergeCell ref="A69:Q69"/>
    <mergeCell ref="A74:Q74"/>
    <mergeCell ref="A77:I77"/>
    <mergeCell ref="A78:I78"/>
    <mergeCell ref="Q22:Q24"/>
    <mergeCell ref="F23:F24"/>
    <mergeCell ref="G23:I23"/>
    <mergeCell ref="J23:J24"/>
    <mergeCell ref="K23:M23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" sqref="L1:N1"/>
    </sheetView>
  </sheetViews>
  <sheetFormatPr defaultRowHeight="15" x14ac:dyDescent="0.25"/>
  <sheetData>
    <row r="1" spans="1:14" x14ac:dyDescent="0.25">
      <c r="L1" s="104" t="s">
        <v>316</v>
      </c>
      <c r="M1" s="104"/>
      <c r="N1" s="104"/>
    </row>
    <row r="2" spans="1:14" x14ac:dyDescent="0.25">
      <c r="K2" s="104" t="s">
        <v>314</v>
      </c>
      <c r="L2" s="104"/>
      <c r="M2" s="104"/>
      <c r="N2" s="104"/>
    </row>
    <row r="4" spans="1:14" x14ac:dyDescent="0.25">
      <c r="A4" s="102"/>
      <c r="B4" s="102"/>
      <c r="C4" s="102"/>
      <c r="D4" s="102"/>
      <c r="E4" s="102"/>
      <c r="F4" s="48"/>
      <c r="G4" s="48"/>
      <c r="H4" s="48"/>
      <c r="I4" s="48"/>
      <c r="J4" s="102" t="s">
        <v>298</v>
      </c>
      <c r="K4" s="102"/>
      <c r="L4" s="102"/>
      <c r="M4" s="102"/>
      <c r="N4" s="102"/>
    </row>
    <row r="5" spans="1:14" x14ac:dyDescent="0.25">
      <c r="A5" s="103"/>
      <c r="B5" s="103"/>
      <c r="C5" s="103"/>
      <c r="D5" s="103"/>
      <c r="E5" s="103"/>
      <c r="F5" s="48"/>
      <c r="G5" s="48"/>
      <c r="H5" s="48"/>
      <c r="I5" s="48"/>
      <c r="J5" s="103" t="s">
        <v>299</v>
      </c>
      <c r="K5" s="103"/>
      <c r="L5" s="103"/>
      <c r="M5" s="103"/>
      <c r="N5" s="103"/>
    </row>
    <row r="6" spans="1:14" x14ac:dyDescent="0.25">
      <c r="A6" s="61"/>
      <c r="B6" s="61"/>
      <c r="C6" s="61"/>
      <c r="D6" s="61"/>
      <c r="E6" s="61"/>
      <c r="F6" s="62"/>
      <c r="G6" s="48"/>
      <c r="H6" s="48"/>
      <c r="I6" s="48"/>
      <c r="J6" s="61"/>
      <c r="K6" s="48"/>
      <c r="L6" s="48"/>
      <c r="M6" s="48"/>
      <c r="N6" s="48"/>
    </row>
    <row r="7" spans="1:14" x14ac:dyDescent="0.25">
      <c r="A7" s="61"/>
      <c r="B7" s="61"/>
      <c r="C7" s="61"/>
      <c r="D7" s="61"/>
      <c r="E7" s="61"/>
      <c r="F7" s="48"/>
      <c r="G7" s="48"/>
      <c r="H7" s="48"/>
      <c r="I7" s="48"/>
      <c r="J7" s="63"/>
      <c r="K7" s="63"/>
      <c r="L7" s="63"/>
      <c r="M7" s="61" t="s">
        <v>300</v>
      </c>
      <c r="N7" s="48"/>
    </row>
    <row r="8" spans="1:14" x14ac:dyDescent="0.25">
      <c r="A8" s="61"/>
      <c r="B8" s="61"/>
      <c r="C8" s="61"/>
      <c r="D8" s="61"/>
      <c r="E8" s="61"/>
      <c r="F8" s="48"/>
      <c r="G8" s="48"/>
      <c r="H8" s="48"/>
      <c r="I8" s="48"/>
      <c r="J8" s="61"/>
      <c r="K8" s="61"/>
      <c r="L8" s="61"/>
      <c r="M8" s="61"/>
      <c r="N8" s="48"/>
    </row>
    <row r="9" spans="1:14" x14ac:dyDescent="0.25">
      <c r="A9" s="64"/>
      <c r="B9" s="61"/>
      <c r="C9" s="61"/>
      <c r="D9" s="61"/>
      <c r="E9" s="61"/>
      <c r="F9" s="48"/>
      <c r="G9" s="48"/>
      <c r="H9" s="48"/>
      <c r="I9" s="48"/>
      <c r="J9" s="65" t="s">
        <v>301</v>
      </c>
      <c r="K9" s="63"/>
      <c r="L9" s="63"/>
      <c r="M9" s="63"/>
      <c r="N9" s="66" t="s">
        <v>302</v>
      </c>
    </row>
    <row r="10" spans="1:14" x14ac:dyDescent="0.25">
      <c r="A10" s="61"/>
      <c r="B10" s="61"/>
      <c r="C10" s="61"/>
      <c r="D10" s="61"/>
      <c r="E10" s="61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25">
      <c r="A11" s="61"/>
      <c r="B11" s="61"/>
      <c r="C11" s="61"/>
      <c r="D11" s="61"/>
      <c r="E11" s="61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8.75" x14ac:dyDescent="0.3">
      <c r="A12" s="105" t="s">
        <v>312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4" spans="1:14" ht="28.5" customHeight="1" x14ac:dyDescent="0.25">
      <c r="A14" s="106" t="str">
        <f>'ЛСР 17 граф'!D12</f>
        <v xml:space="preserve"> Ремонтные работы в здании  Гл. корпуса отделение гинекологии (процедурный кабинет)Сантех. работы. 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48"/>
    </row>
    <row r="15" spans="1:14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</row>
    <row r="16" spans="1:14" x14ac:dyDescent="0.25">
      <c r="A16" s="48"/>
      <c r="B16" s="48"/>
      <c r="C16" s="48"/>
      <c r="D16" s="48"/>
      <c r="E16" s="48"/>
      <c r="F16" s="48"/>
      <c r="G16" s="67"/>
      <c r="H16" s="62" t="s">
        <v>303</v>
      </c>
      <c r="I16" s="62"/>
      <c r="J16" s="62"/>
      <c r="K16" s="62"/>
      <c r="L16" s="62"/>
      <c r="M16" s="48"/>
      <c r="N16" s="48"/>
    </row>
    <row r="17" spans="1:14" x14ac:dyDescent="0.25">
      <c r="A17" s="48"/>
      <c r="B17" s="48"/>
      <c r="C17" s="48"/>
      <c r="D17" s="48"/>
      <c r="E17" s="48"/>
      <c r="F17" s="48"/>
      <c r="G17" s="67"/>
      <c r="H17" s="62"/>
      <c r="I17" s="62"/>
      <c r="J17" s="62"/>
      <c r="K17" s="62"/>
      <c r="L17" s="62"/>
      <c r="M17" s="48"/>
      <c r="N17" s="48"/>
    </row>
    <row r="18" spans="1:14" x14ac:dyDescent="0.25">
      <c r="A18" s="48" t="s">
        <v>304</v>
      </c>
      <c r="B18" s="48"/>
      <c r="C18" s="48"/>
      <c r="D18" s="48"/>
      <c r="E18" s="48"/>
      <c r="F18" s="48"/>
      <c r="G18" s="48" t="s">
        <v>303</v>
      </c>
      <c r="H18" s="48" t="s">
        <v>303</v>
      </c>
      <c r="I18" s="48"/>
      <c r="J18" s="48" t="s">
        <v>305</v>
      </c>
      <c r="K18" s="48"/>
      <c r="L18" s="68">
        <f>'ЛСР 17 граф'!J112</f>
        <v>55097.31</v>
      </c>
      <c r="M18" s="64" t="s">
        <v>306</v>
      </c>
      <c r="N18" s="48"/>
    </row>
    <row r="19" spans="1:14" x14ac:dyDescent="0.25">
      <c r="A19" s="66" t="s">
        <v>313</v>
      </c>
      <c r="B19" s="48"/>
      <c r="C19" s="48"/>
      <c r="D19" s="69"/>
      <c r="E19" s="48"/>
      <c r="F19" s="48"/>
      <c r="G19" s="61" t="s">
        <v>303</v>
      </c>
      <c r="H19" s="48"/>
      <c r="I19" s="48"/>
      <c r="J19" s="48"/>
      <c r="K19" s="61"/>
      <c r="L19" s="70"/>
      <c r="M19" s="64"/>
      <c r="N19" s="48"/>
    </row>
    <row r="20" spans="1:14" x14ac:dyDescent="0.25">
      <c r="A20" s="61"/>
      <c r="B20" s="61"/>
      <c r="C20" s="61"/>
      <c r="D20" s="61"/>
      <c r="E20" s="61"/>
      <c r="F20" s="48"/>
      <c r="G20" s="48"/>
      <c r="H20" s="48"/>
      <c r="I20" s="48"/>
      <c r="J20" s="48"/>
      <c r="K20" s="61"/>
      <c r="L20" s="71"/>
      <c r="M20" s="64"/>
      <c r="N20" s="48"/>
    </row>
    <row r="21" spans="1:14" x14ac:dyDescent="0.25">
      <c r="A21" s="61" t="s">
        <v>307</v>
      </c>
      <c r="B21" s="72"/>
      <c r="C21" s="73"/>
      <c r="D21" s="61"/>
      <c r="E21" s="61"/>
      <c r="F21" s="61"/>
      <c r="G21" s="61"/>
      <c r="H21" s="48"/>
      <c r="I21" s="48"/>
      <c r="J21" s="48" t="s">
        <v>308</v>
      </c>
      <c r="K21" s="61"/>
      <c r="L21" s="74">
        <f>'ЛСР 17 граф'!O112</f>
        <v>83.61</v>
      </c>
      <c r="M21" s="64" t="s">
        <v>309</v>
      </c>
      <c r="N21" s="48"/>
    </row>
    <row r="22" spans="1:14" x14ac:dyDescent="0.25">
      <c r="A22" s="48"/>
      <c r="B22" s="48"/>
      <c r="C22" s="61"/>
      <c r="D22" s="48"/>
      <c r="E22" s="48"/>
      <c r="F22" s="48"/>
      <c r="G22" s="48"/>
      <c r="H22" s="48"/>
      <c r="I22" s="48"/>
      <c r="J22" s="48"/>
      <c r="K22" s="61"/>
      <c r="L22" s="71"/>
      <c r="M22" s="64"/>
      <c r="N22" s="48"/>
    </row>
    <row r="23" spans="1:14" x14ac:dyDescent="0.25">
      <c r="A23" s="48"/>
      <c r="B23" s="48"/>
      <c r="C23" s="48"/>
      <c r="D23" s="48"/>
      <c r="E23" s="48"/>
      <c r="F23" s="48"/>
      <c r="G23" s="48"/>
      <c r="H23" s="61"/>
      <c r="I23" s="48"/>
      <c r="J23" s="48"/>
      <c r="K23" s="61"/>
      <c r="L23" s="71"/>
      <c r="M23" s="64"/>
      <c r="N23" s="48"/>
    </row>
    <row r="24" spans="1:14" x14ac:dyDescent="0.25">
      <c r="A24" s="48" t="s">
        <v>310</v>
      </c>
      <c r="B24" s="61"/>
      <c r="C24" s="61"/>
      <c r="D24" s="61"/>
      <c r="E24" s="75"/>
      <c r="F24" s="61"/>
      <c r="G24" s="48"/>
      <c r="H24" s="48"/>
      <c r="I24" s="48"/>
      <c r="J24" s="61"/>
      <c r="K24" s="61"/>
      <c r="L24" s="48"/>
      <c r="M24" s="64"/>
      <c r="N24" s="48"/>
    </row>
    <row r="25" spans="1:14" x14ac:dyDescent="0.25">
      <c r="A25" s="48"/>
      <c r="B25" s="48"/>
      <c r="C25" s="61"/>
      <c r="D25" s="61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x14ac:dyDescent="0.25">
      <c r="A26" s="108"/>
      <c r="B26" s="108"/>
      <c r="C26" s="63"/>
      <c r="D26" s="61" t="s">
        <v>311</v>
      </c>
      <c r="E26" s="61"/>
      <c r="F26" s="61"/>
      <c r="G26" s="48"/>
      <c r="H26" s="48"/>
      <c r="I26" s="48"/>
      <c r="J26" s="61"/>
      <c r="K26" s="61"/>
      <c r="L26" s="64"/>
      <c r="M26" s="64"/>
      <c r="N26" s="48"/>
    </row>
    <row r="27" spans="1:14" x14ac:dyDescent="0.25">
      <c r="A27" s="48"/>
      <c r="B27" s="61"/>
      <c r="C27" s="61"/>
      <c r="D27" s="61"/>
      <c r="E27" s="61"/>
      <c r="F27" s="61"/>
      <c r="G27" s="48"/>
      <c r="H27" s="48"/>
      <c r="I27" s="48"/>
      <c r="J27" s="61"/>
      <c r="K27" s="61"/>
      <c r="L27" s="64"/>
      <c r="M27" s="64"/>
      <c r="N27" s="48"/>
    </row>
    <row r="28" spans="1:14" x14ac:dyDescent="0.25">
      <c r="A28" s="61"/>
      <c r="B28" s="61"/>
      <c r="C28" s="61"/>
      <c r="D28" s="61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x14ac:dyDescent="0.25">
      <c r="A29" s="77" t="s">
        <v>315</v>
      </c>
      <c r="B29" s="61"/>
      <c r="C29" s="61"/>
      <c r="D29" s="61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 x14ac:dyDescent="0.25">
      <c r="A30" s="48"/>
      <c r="B30" s="48"/>
      <c r="C30" s="48"/>
      <c r="D30" s="48"/>
      <c r="E30" s="48"/>
      <c r="F30" s="48"/>
      <c r="G30" s="48"/>
      <c r="H30" s="109"/>
      <c r="I30" s="109"/>
      <c r="J30" s="109"/>
      <c r="K30" s="109"/>
      <c r="L30" s="109"/>
      <c r="M30" s="110"/>
      <c r="N30" s="110"/>
    </row>
    <row r="33" spans="1:13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73"/>
      <c r="K33" s="73"/>
      <c r="L33" s="73"/>
      <c r="M33" s="73"/>
    </row>
    <row r="34" spans="1:13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73"/>
      <c r="K34" s="73"/>
      <c r="L34" s="73"/>
      <c r="M34" s="72"/>
    </row>
    <row r="35" spans="1:13" x14ac:dyDescent="0.25">
      <c r="A35" s="61"/>
      <c r="B35" s="61"/>
      <c r="C35" s="48"/>
      <c r="D35" s="48"/>
      <c r="E35" s="48"/>
      <c r="F35" s="48"/>
      <c r="G35" s="48"/>
      <c r="H35" s="48"/>
      <c r="I35" s="48"/>
      <c r="J35" s="61"/>
      <c r="K35" s="61"/>
      <c r="L35" s="76"/>
      <c r="M35" s="61"/>
    </row>
  </sheetData>
  <mergeCells count="13">
    <mergeCell ref="A12:N12"/>
    <mergeCell ref="A14:M14"/>
    <mergeCell ref="A15:N15"/>
    <mergeCell ref="A26:B26"/>
    <mergeCell ref="H30:J30"/>
    <mergeCell ref="K30:L30"/>
    <mergeCell ref="M30:N30"/>
    <mergeCell ref="A4:E4"/>
    <mergeCell ref="J4:N4"/>
    <mergeCell ref="A5:E5"/>
    <mergeCell ref="J5:N5"/>
    <mergeCell ref="L1:N1"/>
    <mergeCell ref="K2:N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2017-05-17T07:02:52Z</cp:lastPrinted>
  <dcterms:created xsi:type="dcterms:W3CDTF">2012-09-25T04:33:48Z</dcterms:created>
  <dcterms:modified xsi:type="dcterms:W3CDTF">2017-05-25T04:01:17Z</dcterms:modified>
</cp:coreProperties>
</file>